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TP3300.PR.0067\"/>
    </mc:Choice>
  </mc:AlternateContent>
  <bookViews>
    <workbookView xWindow="0" yWindow="0" windowWidth="20490" windowHeight="672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7" r:id="rId10"/>
    <sheet name="7. Паспорт отчет о закупке" sheetId="28"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#REF!</definedName>
    <definedName name="CalcMethod">[1]Проект!$B$77</definedName>
    <definedName name="data" localSheetId="9">#REF!</definedName>
    <definedName name="data" localSheetId="10">#REF!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 localSheetId="10">#REF!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 localSheetId="10">#REF!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 localSheetId="10">#REF!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9">#REF!</definedName>
    <definedName name="Бланк_сметы" localSheetId="10">#REF!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 localSheetId="10">#REF!</definedName>
    <definedName name="Вспом">#REF!</definedName>
    <definedName name="г" localSheetId="9">#REF!</definedName>
    <definedName name="г">#REF!</definedName>
    <definedName name="геодез1">[8]геолог!$L$81</definedName>
    <definedName name="геол" localSheetId="10">[9]Смета!#REF!</definedName>
    <definedName name="геол">[9]Смета!#REF!</definedName>
    <definedName name="геол1" localSheetId="9">#REF!</definedName>
    <definedName name="геол1" localSheetId="10">#REF!</definedName>
    <definedName name="геол1">#REF!</definedName>
    <definedName name="гид" localSheetId="10">[10]Смета!#REF!</definedName>
    <definedName name="гид">[10]Смета!#REF!</definedName>
    <definedName name="Гидр">[11]топография!#REF!</definedName>
    <definedName name="ГИП" localSheetId="9">#REF!</definedName>
    <definedName name="ГИП" localSheetId="10">#REF!</definedName>
    <definedName name="ГИП">#REF!</definedName>
    <definedName name="Горевая" localSheetId="9">#REF!</definedName>
    <definedName name="Горевая">#REF!</definedName>
    <definedName name="гшшг">NA()</definedName>
    <definedName name="Д" localSheetId="9">#REF!</definedName>
    <definedName name="Д" localSheetId="10">#REF!</definedName>
    <definedName name="Д">#REF!</definedName>
    <definedName name="Дата_Договора" localSheetId="10">#REF!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 localSheetId="10">#REF!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 localSheetId="10">#REF!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 localSheetId="10">#REF!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 localSheetId="9">#REF!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 localSheetId="10">#REF!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 localSheetId="10">#REF!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 localSheetId="10">#REF!</definedName>
    <definedName name="объем___0">#REF!</definedName>
    <definedName name="объем___0___0" localSheetId="9">#REF!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 localSheetId="10">#REF!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 localSheetId="10">#REF!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 localSheetId="10">#REF!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 localSheetId="10">#REF!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B25" i="27" l="1"/>
  <c r="AB26" i="27"/>
  <c r="AB27" i="27"/>
  <c r="AB28" i="27"/>
  <c r="AB29" i="27"/>
  <c r="AB30" i="27"/>
  <c r="AB31" i="27"/>
  <c r="AB32" i="27"/>
  <c r="AB33" i="27"/>
  <c r="AB34" i="27"/>
  <c r="AB35" i="27"/>
  <c r="AB36" i="27"/>
  <c r="AB37" i="27"/>
  <c r="AB38" i="27"/>
  <c r="AB39" i="27"/>
  <c r="AB40" i="27"/>
  <c r="AB41" i="27"/>
  <c r="AB42" i="27"/>
  <c r="AB43" i="27"/>
  <c r="AB44" i="27"/>
  <c r="AB45" i="27"/>
  <c r="AB46" i="27"/>
  <c r="AB47" i="27"/>
  <c r="AB48" i="27"/>
  <c r="AB49" i="27"/>
  <c r="AB50" i="27"/>
  <c r="AB51" i="27"/>
  <c r="AB52" i="27"/>
  <c r="AB53" i="27"/>
  <c r="AB54" i="27"/>
  <c r="AB55" i="27"/>
  <c r="AB56" i="27"/>
  <c r="AB57" i="27"/>
  <c r="AB58" i="27"/>
  <c r="AB59" i="27"/>
  <c r="AB60" i="27"/>
  <c r="AB61" i="27"/>
  <c r="AB62" i="27"/>
  <c r="AB63" i="27"/>
  <c r="AB64" i="27"/>
  <c r="AB24" i="27"/>
  <c r="P52" i="27"/>
  <c r="D52" i="27"/>
  <c r="C52" i="27"/>
  <c r="E12" i="14" l="1"/>
  <c r="C49" i="7" l="1"/>
  <c r="C48" i="7"/>
  <c r="A12" i="28" l="1"/>
  <c r="E15" i="14"/>
  <c r="A10" i="13" l="1"/>
  <c r="A8" i="12"/>
  <c r="A15" i="29" l="1"/>
  <c r="A12" i="29"/>
  <c r="A16" i="13"/>
  <c r="A14" i="12"/>
  <c r="A15" i="22" l="1"/>
  <c r="A15" i="28" l="1"/>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B26" i="22" l="1"/>
  <c r="B25" i="22" l="1"/>
  <c r="A4" i="27" l="1"/>
  <c r="A5" i="28" s="1"/>
  <c r="A11" i="27" l="1"/>
  <c r="A14" i="27"/>
  <c r="B22" i="22" l="1"/>
  <c r="A15" i="6"/>
  <c r="A14" i="17" s="1"/>
  <c r="A15" i="10" s="1"/>
  <c r="A12" i="6"/>
  <c r="A15" i="16" l="1"/>
  <c r="B21" i="22" l="1"/>
  <c r="A12" i="22"/>
  <c r="A12" i="16"/>
  <c r="A12" i="10"/>
  <c r="A11" i="17"/>
  <c r="A13" i="13"/>
  <c r="A11" i="12"/>
  <c r="A5" i="16" l="1"/>
  <c r="A5" i="22"/>
  <c r="A5" i="10" l="1"/>
  <c r="A5" i="29" s="1"/>
  <c r="A4" i="17"/>
  <c r="A5" i="6"/>
  <c r="A5" i="14"/>
  <c r="A4" i="12"/>
  <c r="A6" i="13" s="1"/>
  <c r="B27" i="22" l="1"/>
</calcChain>
</file>

<file path=xl/sharedStrings.xml><?xml version="1.0" encoding="utf-8"?>
<sst xmlns="http://schemas.openxmlformats.org/spreadsheetml/2006/main" count="1083" uniqueCount="551">
  <si>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</si>
  <si>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</si>
  <si>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</si>
  <si>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</si>
  <si>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</si>
  <si>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</si>
  <si>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</si>
  <si>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</si>
  <si>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</si>
  <si>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</si>
  <si>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</si>
  <si>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</si>
  <si>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</si>
  <si>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</si>
  <si>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</si>
  <si>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</si>
  <si>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</si>
  <si>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</si>
  <si>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</si>
  <si>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</si>
  <si>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</si>
  <si>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</si>
  <si>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</si>
  <si>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</si>
  <si>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</si>
  <si>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</si>
  <si>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</si>
  <si>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</si>
  <si>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</si>
  <si>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</si>
  <si>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</si>
  <si>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</si>
  <si>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</si>
  <si>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</si>
  <si>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</si>
  <si>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</si>
  <si>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</si>
  <si>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</si>
  <si>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</si>
  <si>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</si>
  <si>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</si>
  <si>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</si>
  <si>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</si>
  <si>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</si>
  <si>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</si>
  <si>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</si>
  <si>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</si>
  <si>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</si>
  <si>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</si>
  <si>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</si>
  <si>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</si>
  <si>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</si>
  <si>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</si>
  <si>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</si>
  <si>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</si>
  <si>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</si>
  <si>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</si>
  <si>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</si>
  <si>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</si>
  <si>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</si>
  <si>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</si>
  <si>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</si>
  <si>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</si>
  <si>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</si>
  <si>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</si>
  <si>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</si>
  <si>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</si>
  <si>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</si>
  <si>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</si>
  <si>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</si>
  <si>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</si>
  <si>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</si>
  <si>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</si>
  <si>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</si>
  <si>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</si>
  <si>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</si>
  <si>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</si>
  <si>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</si>
  <si>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</si>
  <si>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</si>
  <si>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</si>
  <si>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</si>
  <si>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</si>
  <si>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</si>
  <si>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</si>
  <si>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</si>
  <si>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</si>
  <si>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</si>
  <si>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</si>
  <si>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</si>
  <si>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</si>
  <si>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</si>
  <si>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</si>
  <si>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</si>
  <si>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</si>
  <si>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</si>
  <si>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</si>
  <si>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</si>
  <si>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</si>
  <si>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</si>
  <si>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</si>
  <si>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</si>
  <si>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</si>
  <si>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</si>
  <si>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</si>
  <si>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</si>
  <si>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</si>
  <si>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</si>
  <si>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</si>
  <si>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</si>
  <si>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</si>
  <si>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</si>
  <si>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</si>
  <si>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</si>
  <si>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</si>
  <si>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</si>
  <si>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</si>
  <si>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</si>
  <si>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</si>
  <si>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</si>
  <si>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</si>
  <si>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</si>
  <si>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</si>
  <si>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</si>
  <si>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</si>
  <si>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</si>
  <si>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</si>
  <si>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</si>
  <si>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</si>
  <si>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</si>
  <si>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</si>
  <si>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</si>
  <si>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</si>
  <si>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</si>
  <si>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</si>
  <si>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</si>
  <si>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</si>
  <si>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</si>
  <si>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</si>
  <si>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</si>
  <si>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</si>
  <si>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</si>
  <si>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</si>
  <si>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</si>
  <si>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</si>
  <si>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</si>
  <si>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</si>
  <si>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</si>
  <si>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</si>
  <si>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</si>
  <si>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</si>
  <si>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</si>
  <si>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</si>
  <si>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</si>
  <si>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</si>
  <si>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</si>
  <si>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</si>
  <si>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</si>
  <si>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</si>
  <si>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</si>
  <si>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</si>
  <si>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</si>
  <si>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</si>
  <si>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</si>
  <si>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</si>
  <si>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</si>
  <si>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</si>
  <si>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</si>
  <si>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</si>
  <si>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</si>
  <si>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</si>
  <si>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</si>
  <si>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</si>
  <si>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</si>
  <si>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</si>
  <si>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</si>
  <si>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</si>
  <si>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</si>
  <si>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</si>
  <si>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</si>
  <si>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</si>
  <si>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</si>
  <si>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</si>
  <si>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</si>
  <si>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</si>
  <si>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</si>
  <si>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</si>
  <si>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</si>
  <si>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</si>
  <si>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</si>
  <si>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</si>
  <si>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</si>
  <si>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</si>
  <si>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</si>
  <si>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</si>
  <si>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</si>
  <si>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</si>
  <si>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</si>
  <si>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</si>
  <si>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</si>
  <si>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</si>
  <si>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</si>
  <si>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</si>
  <si>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</si>
  <si>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</si>
  <si>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</si>
  <si>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</si>
  <si>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</si>
  <si>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</si>
  <si>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</si>
  <si>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</si>
  <si>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</si>
  <si>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</si>
  <si>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</si>
  <si>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</si>
  <si>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</si>
  <si>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</si>
  <si>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</si>
  <si>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</si>
  <si>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</si>
  <si>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</si>
  <si>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</si>
  <si>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</si>
  <si>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</si>
  <si>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</si>
  <si>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</si>
  <si>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</si>
  <si>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</si>
  <si>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</si>
  <si>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</si>
  <si>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</si>
  <si>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</si>
  <si>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</si>
  <si>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</si>
  <si>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</si>
  <si>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</si>
  <si>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</si>
  <si>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</si>
  <si>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</si>
  <si>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</si>
  <si>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</si>
  <si>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</si>
  <si>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</si>
  <si>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</si>
  <si>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</si>
  <si>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</si>
  <si>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</si>
  <si>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</si>
  <si>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</si>
  <si>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</si>
  <si>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</si>
  <si>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</si>
  <si>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</si>
  <si>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</si>
  <si>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</si>
  <si>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</si>
  <si>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</si>
  <si>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</si>
  <si>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</si>
  <si>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</si>
  <si>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</si>
  <si>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</si>
  <si>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</si>
  <si>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</si>
  <si>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</si>
  <si>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</si>
  <si>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</si>
  <si>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</si>
  <si>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</si>
  <si>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</si>
  <si>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</si>
  <si>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</si>
  <si>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</si>
  <si>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</si>
  <si>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</si>
  <si>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</si>
  <si>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</si>
  <si>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</si>
  <si>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</si>
  <si>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</si>
  <si>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</si>
  <si>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</si>
  <si>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</si>
  <si>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</si>
  <si>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</si>
  <si>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</si>
  <si>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</si>
  <si>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</si>
  <si>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</si>
  <si>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</si>
  <si>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</si>
  <si>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</si>
  <si>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</si>
  <si>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</si>
  <si>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</si>
  <si>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</si>
  <si>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</si>
  <si>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</si>
  <si>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</si>
  <si>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</si>
  <si>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</si>
  <si>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</si>
  <si>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</si>
  <si>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</si>
  <si>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</si>
  <si>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</si>
  <si>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</si>
  <si>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</si>
  <si>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</si>
  <si>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</si>
  <si>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</si>
  <si>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</si>
  <si>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</si>
  <si>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</si>
  <si>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</si>
  <si>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</si>
  <si>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</si>
  <si>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</si>
  <si>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</si>
  <si>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</si>
  <si>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</si>
  <si>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</si>
  <si>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</si>
  <si>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</si>
  <si>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</si>
  <si>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</si>
  <si>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</si>
  <si>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</si>
  <si>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</si>
  <si>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</si>
  <si>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</si>
  <si>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</si>
  <si>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</si>
  <si>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</si>
  <si>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</si>
  <si>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</si>
  <si>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</si>
  <si>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</si>
  <si>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</si>
  <si>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</si>
  <si>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</si>
  <si>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</si>
  <si>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</si>
  <si>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</si>
  <si>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</si>
  <si>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</si>
  <si>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</si>
  <si>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</si>
  <si>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</si>
  <si>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</si>
  <si>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</si>
  <si>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</si>
  <si>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</si>
  <si>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</si>
  <si>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</si>
  <si>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</si>
  <si>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</si>
  <si>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</si>
  <si>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</si>
  <si>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</si>
  <si>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</si>
  <si>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</si>
  <si>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</si>
  <si>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</si>
  <si>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</si>
  <si>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</si>
  <si>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</si>
  <si>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</si>
  <si>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</si>
  <si>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</si>
  <si>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</si>
  <si>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</si>
  <si>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</si>
  <si>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</si>
  <si>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</si>
  <si>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</si>
  <si>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</si>
  <si>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</si>
  <si>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</si>
  <si>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</si>
  <si>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</si>
  <si>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</si>
  <si>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</si>
  <si>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</si>
  <si>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</si>
  <si>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</si>
  <si>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</si>
  <si>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</si>
  <si>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</si>
  <si>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</si>
  <si>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</si>
  <si>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</si>
  <si>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</si>
  <si>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</si>
  <si>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</si>
  <si>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</si>
  <si>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</si>
  <si>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</si>
  <si>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</si>
  <si>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</si>
  <si>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</si>
  <si>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</si>
  <si>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</si>
  <si>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</si>
  <si>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</si>
  <si>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</si>
  <si>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</si>
  <si>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</si>
  <si>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</si>
  <si>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</si>
  <si>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</si>
  <si>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</si>
  <si>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</si>
  <si>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</si>
  <si>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</si>
  <si>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</si>
  <si>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</si>
  <si>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</si>
  <si>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</si>
  <si>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</si>
  <si>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</si>
  <si>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</si>
  <si>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</si>
  <si>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</si>
  <si>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</si>
  <si>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</si>
  <si>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</si>
  <si>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</si>
  <si>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</si>
  <si>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</si>
  <si>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</si>
  <si>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</si>
  <si>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</si>
  <si>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</si>
  <si>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</si>
  <si>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</si>
  <si>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</si>
  <si>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</si>
  <si>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ВДТ ВЛ-10 кВ "Костылево"</t>
  </si>
  <si>
    <t>Трансформатор силовой масленный</t>
  </si>
  <si>
    <t>ВДТ-10</t>
  </si>
  <si>
    <t>2016</t>
  </si>
  <si>
    <t>3х150А</t>
  </si>
  <si>
    <t xml:space="preserve"> </t>
  </si>
  <si>
    <t>Раздел 5. Показатели инвестиционного проекта</t>
  </si>
  <si>
    <t>ПИР</t>
  </si>
  <si>
    <t>Сметная стоимость проекта в ценах 2018 года с НДС, млн. руб.</t>
  </si>
  <si>
    <t>I_TP3300.PR.0067</t>
  </si>
  <si>
    <t>Цели (указать укрупненные цели в соответствии с приложением ___)</t>
  </si>
  <si>
    <t>г. Тюмень</t>
  </si>
  <si>
    <t>Реконструкция</t>
  </si>
  <si>
    <t>Реконструкция инженерных сетей здания г. Тюмень, ул. Даудельная, д. 44</t>
  </si>
  <si>
    <t>Не предусмотрено</t>
  </si>
  <si>
    <t>не применимо</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</si>
  <si>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</si>
  <si>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относится</t>
  </si>
  <si>
    <t>Предложение по корректировке плана</t>
  </si>
  <si>
    <t>П</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</si>
  <si>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</si>
  <si>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Физические единицы ввода по объекту не предусмотрены</t>
  </si>
  <si>
    <t>Этапность не предусмотрена</t>
  </si>
  <si>
    <t>2019.0001</t>
  </si>
  <si>
    <t>Реконструкция и техперевооружение электросетевых объектов</t>
  </si>
  <si>
    <t>12.2019</t>
  </si>
  <si>
    <t>Выполнение проектных и изыскательских работ по реконструкции инженерных сетей здания г. Тюмень, ул. Даудельная, д. 44филиала АО "Тюменьэнерго" - "Тюменские распределительные сети"</t>
  </si>
  <si>
    <t>Предварительный расчет стоимости работ</t>
  </si>
  <si>
    <t>ОЗП</t>
  </si>
  <si>
    <t>ООО "Инженерные системы"</t>
  </si>
  <si>
    <t/>
  </si>
  <si>
    <t>28.03.2019</t>
  </si>
  <si>
    <t>08.04.2019</t>
  </si>
  <si>
    <t>20.05.2019</t>
  </si>
  <si>
    <t>28.05.2019</t>
  </si>
  <si>
    <t>07.06.2019</t>
  </si>
  <si>
    <t>30.11.2019</t>
  </si>
  <si>
    <t>В связи с дозапросом документов и разъяснений заявок Участников итоги подведены в более поздний срок.</t>
  </si>
  <si>
    <t>ООО "СеверЭСП"</t>
  </si>
  <si>
    <t>АО "Россети Тюмень"</t>
  </si>
  <si>
    <t>- по договорам подряда (в разбивке по каждому подрядчику и по договорам):</t>
  </si>
  <si>
    <t>объем заключенного договора 16/2019/81 от 07.06.2019 . ООО "Инженерные системы"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</si>
  <si>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</si>
  <si>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</si>
  <si>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</si>
  <si>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</si>
  <si>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</si>
  <si>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</si>
  <si>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</si>
  <si>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проектно-изыскательские организации</t>
  </si>
  <si>
    <t xml:space="preserve"> ООО "Инженерные системы"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</si>
  <si>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</si>
  <si>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</si>
  <si>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</si>
  <si>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</si>
  <si>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</si>
  <si>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</si>
  <si>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</si>
  <si>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</si>
  <si>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</si>
  <si>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</si>
  <si>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</si>
  <si>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www.roseltorg.ru</t>
  </si>
  <si>
    <t>0.2 Реконструкция, модернизация, техническое перевооружение</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</si>
  <si>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</si>
  <si>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</si>
  <si>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</si>
  <si>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</si>
  <si>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</si>
  <si>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</si>
  <si>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</si>
  <si>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</si>
  <si>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</si>
  <si>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</si>
  <si>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</si>
  <si>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</si>
  <si>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</si>
  <si>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</si>
  <si>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</si>
  <si>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</si>
  <si>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</si>
  <si>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</si>
  <si>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</si>
  <si>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</si>
  <si>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</si>
  <si>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</si>
  <si>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</si>
  <si>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</si>
  <si>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млн.руб.с НДС</t>
  </si>
  <si>
    <t>1.12.</t>
  </si>
  <si>
    <t>нд</t>
  </si>
  <si>
    <t>Филиал АО "Тюменьэнерго" ТюмРС</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</si>
  <si>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</si>
  <si>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</si>
  <si>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</si>
  <si>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</si>
  <si>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</si>
  <si>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</si>
  <si>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</si>
  <si>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</si>
  <si>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</si>
  <si>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Год раскрытия информации: 2023 год</t>
  </si>
  <si>
    <t xml:space="preserve">Факт 2022 года </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</si>
  <si>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</si>
  <si>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</si>
  <si>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</si>
  <si>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</si>
  <si>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</si>
  <si>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</si>
  <si>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1,26 МВА, 4 км. (в том числе прирост 1,26 МВА, 4 км.)</t>
  </si>
  <si>
    <t>Оценка плановой (полной) стоимости</t>
  </si>
  <si>
    <t>Монтаж дизель-генераторной станции мощностью ,1,26 МВА; прокладка ВОЛС 1 км., прокладка кабельной линии 4 км., восстановление дорожного покрытия и зеленой зоны.</t>
  </si>
  <si>
    <t>Монтаж дизель-генераторной станции, прокладка ВОЛС, прокладка кабельной линии, восстановление дорожного покрытия и зеленой зоны.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</si>
</sst>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4"/>
      <name val="Times New Roman"/>
      <family val="1"/>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sz val="11"/>
      <color indexed="8"/>
      <name val="Times New Roman"/>
      <family val="1"/>
      <charset val="204"/>
    </font>
    <font>
      <sz val="11"/>
      <color rgb="FF000000"/>
      <name val="Times New Roman"/>
      <family val="1"/>
      <charset val="204"/>
    </font>
    <font>
      <b/>
      <u/>
      <sz val="12"/>
      <color theme="1"/>
      <name val="Times New Roman"/>
      <family val="1"/>
      <charset val="204"/>
    </font>
    <font>
      <vertAlign val="superscript"/>
      <sz val="12"/>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center" vertical="center"/>
    </xf>
    <xf numFmtId="2" fontId="41" fillId="0" borderId="28" xfId="2" applyNumberFormat="1" applyFont="1" applyFill="1" applyBorder="1" applyAlignment="1">
      <alignment horizontal="justify" vertical="top" wrapText="1"/>
    </xf>
    <xf numFmtId="9" fontId="11" fillId="0" borderId="1" xfId="68" applyFont="1" applyFill="1" applyBorder="1" applyAlignment="1">
      <alignment horizontal="center" vertical="center" wrapText="1"/>
    </xf>
    <xf numFmtId="0" fontId="7" fillId="0" borderId="1" xfId="1" applyFont="1" applyFill="1" applyBorder="1" applyAlignment="1">
      <alignment horizontal="center" vertical="center" wrapText="1"/>
    </xf>
    <xf numFmtId="168"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1" fillId="0" borderId="28" xfId="2" applyFont="1" applyFill="1" applyBorder="1" applyAlignment="1">
      <alignment horizontal="justify" vertical="center"/>
    </xf>
    <xf numFmtId="0" fontId="40" fillId="0" borderId="1" xfId="49" applyFont="1" applyFill="1" applyBorder="1" applyAlignment="1">
      <alignment horizontal="center" vertical="center" wrapText="1"/>
    </xf>
    <xf numFmtId="0" fontId="7" fillId="0" borderId="1" xfId="71" applyFont="1" applyBorder="1" applyAlignment="1">
      <alignment horizontal="center" vertical="center" wrapText="1"/>
    </xf>
    <xf numFmtId="0" fontId="42" fillId="0"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1" fillId="0" borderId="25" xfId="2"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7" fillId="0" borderId="10" xfId="49" applyFont="1" applyBorder="1" applyAlignment="1">
      <alignment horizontal="center" vertical="center"/>
    </xf>
    <xf numFmtId="0" fontId="36" fillId="0" borderId="26" xfId="49" applyFont="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6"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36" fillId="0" borderId="26" xfId="49" applyFont="1" applyFill="1" applyBorder="1" applyAlignment="1">
      <alignment horizontal="center" vertical="center"/>
    </xf>
    <xf numFmtId="170" fontId="67" fillId="0" borderId="27"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wrapText="1"/>
    </xf>
    <xf numFmtId="49" fontId="67" fillId="0" borderId="26"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xf>
    <xf numFmtId="170" fontId="67" fillId="0" borderId="26" xfId="0" applyNumberFormat="1" applyFont="1" applyFill="1" applyBorder="1" applyAlignment="1">
      <alignment horizontal="center" vertical="center" wrapText="1"/>
    </xf>
    <xf numFmtId="3" fontId="67" fillId="0" borderId="26" xfId="0" applyNumberFormat="1" applyFont="1" applyFill="1" applyBorder="1" applyAlignment="1">
      <alignment horizontal="center" vertical="center"/>
    </xf>
    <xf numFmtId="3" fontId="68" fillId="0" borderId="26" xfId="0" applyNumberFormat="1" applyFont="1" applyFill="1" applyBorder="1" applyAlignment="1">
      <alignment horizontal="center" vertical="center"/>
    </xf>
    <xf numFmtId="3" fontId="67" fillId="0" borderId="37" xfId="0" applyNumberFormat="1" applyFont="1" applyFill="1" applyBorder="1" applyAlignment="1">
      <alignment horizontal="center" vertical="center"/>
    </xf>
    <xf numFmtId="49" fontId="67" fillId="0" borderId="38" xfId="0" applyNumberFormat="1" applyFont="1" applyFill="1" applyBorder="1" applyAlignment="1">
      <alignment horizontal="center" vertical="center"/>
    </xf>
    <xf numFmtId="49" fontId="67" fillId="0" borderId="34" xfId="0" applyNumberFormat="1" applyFont="1" applyFill="1" applyBorder="1" applyAlignment="1">
      <alignment horizontal="center" vertical="center"/>
    </xf>
    <xf numFmtId="0" fontId="36" fillId="0" borderId="1" xfId="49" applyFont="1" applyBorder="1" applyAlignment="1">
      <alignment horizontal="center" vertical="center"/>
    </xf>
    <xf numFmtId="49"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36" fillId="0" borderId="2" xfId="49" applyFont="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60" fillId="0" borderId="0" xfId="0" applyFont="1" applyFill="1"/>
    <xf numFmtId="169" fontId="36" fillId="0" borderId="35" xfId="0" applyNumberFormat="1" applyFont="1" applyBorder="1" applyAlignment="1">
      <alignment horizontal="left" vertical="center"/>
    </xf>
    <xf numFmtId="0" fontId="42" fillId="26" borderId="25" xfId="2" applyFont="1" applyFill="1" applyBorder="1" applyAlignment="1">
      <alignment horizontal="justify" vertical="top" wrapText="1"/>
    </xf>
    <xf numFmtId="169" fontId="39" fillId="26" borderId="35" xfId="0" applyNumberFormat="1" applyFont="1" applyFill="1" applyBorder="1" applyAlignment="1">
      <alignment horizontal="left" vertical="center"/>
    </xf>
    <xf numFmtId="0" fontId="36" fillId="0" borderId="35" xfId="0" applyFont="1" applyBorder="1"/>
    <xf numFmtId="0" fontId="42" fillId="27" borderId="24" xfId="2" applyFont="1" applyFill="1" applyBorder="1" applyAlignment="1">
      <alignment horizontal="left" vertical="center" wrapText="1"/>
    </xf>
    <xf numFmtId="169" fontId="39" fillId="27" borderId="36" xfId="0" applyNumberFormat="1" applyFont="1" applyFill="1" applyBorder="1" applyAlignment="1">
      <alignment horizontal="left" vertical="center"/>
    </xf>
    <xf numFmtId="0" fontId="41" fillId="28" borderId="25"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horizontal="right" vertical="center" wrapText="1"/>
    </xf>
    <xf numFmtId="2" fontId="11" fillId="25" borderId="1" xfId="69" applyNumberFormat="1" applyFont="1" applyFill="1" applyBorder="1" applyAlignment="1">
      <alignment wrapText="1"/>
    </xf>
    <xf numFmtId="2"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57"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33"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33"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Border="1" applyAlignment="1">
      <alignment vertical="center"/>
    </xf>
    <xf numFmtId="0" fontId="61" fillId="0" borderId="1" xfId="50" applyFont="1" applyBorder="1" applyAlignment="1">
      <alignment vertical="center"/>
    </xf>
    <xf numFmtId="0" fontId="63" fillId="0" borderId="25"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7" xfId="50" applyFont="1" applyBorder="1" applyAlignment="1">
      <alignment horizontal="left" vertical="center"/>
    </xf>
    <xf numFmtId="0" fontId="61" fillId="0" borderId="26" xfId="50" applyFont="1" applyBorder="1" applyAlignment="1">
      <alignment horizontal="left" vertical="center"/>
    </xf>
    <xf numFmtId="0" fontId="63" fillId="0" borderId="26" xfId="50" applyFont="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5"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2" xfId="50" applyFont="1" applyBorder="1" applyAlignment="1">
      <alignment horizontal="left" vertical="center"/>
    </xf>
    <xf numFmtId="0" fontId="63" fillId="0" borderId="46" xfId="50" applyFont="1" applyBorder="1" applyAlignment="1">
      <alignment horizontal="left" vertical="center"/>
    </xf>
    <xf numFmtId="0" fontId="63" fillId="0" borderId="38" xfId="50" applyFont="1" applyBorder="1" applyAlignment="1">
      <alignment horizontal="left" vertical="center"/>
    </xf>
    <xf numFmtId="0" fontId="63" fillId="0" borderId="26" xfId="50" applyFont="1" applyFill="1" applyBorder="1" applyAlignment="1">
      <alignment horizontal="center" vertical="center"/>
    </xf>
    <xf numFmtId="0" fontId="63" fillId="0" borderId="27" xfId="50" applyFont="1" applyBorder="1" applyAlignment="1">
      <alignment vertical="center"/>
    </xf>
    <xf numFmtId="0" fontId="63" fillId="0" borderId="26"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40" xfId="50" applyFont="1" applyBorder="1" applyAlignment="1">
      <alignment vertical="center"/>
    </xf>
    <xf numFmtId="0" fontId="63" fillId="0" borderId="39" xfId="50" applyFont="1" applyBorder="1" applyAlignment="1">
      <alignment vertical="center"/>
    </xf>
    <xf numFmtId="0" fontId="63" fillId="0" borderId="41"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1" applyFont="1" applyAlignment="1">
      <alignment horizontal="center" vertical="center" wrapText="1"/>
    </xf>
    <xf numFmtId="0" fontId="11" fillId="0" borderId="0" xfId="1" applyFont="1" applyAlignment="1">
      <alignment horizontal="center" vertical="center"/>
    </xf>
    <xf numFmtId="0" fontId="61" fillId="0" borderId="39" xfId="50" applyFont="1" applyBorder="1" applyAlignment="1">
      <alignment horizontal="center" vertical="center"/>
    </xf>
    <xf numFmtId="0" fontId="49" fillId="0" borderId="0" xfId="1" applyFont="1" applyAlignment="1">
      <alignment horizontal="center" vertical="center"/>
    </xf>
    <xf numFmtId="0" fontId="57"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69" fillId="25" borderId="0" xfId="1" applyFont="1" applyFill="1" applyAlignment="1">
      <alignment horizontal="center" vertical="center"/>
    </xf>
    <xf numFmtId="0" fontId="69"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8"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89-4E8E-A201-B1C4F75B82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89-4E8E-A201-B1C4F75B824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67</v>
      </c>
      <c r="F1" s="16"/>
      <c r="G1" s="16"/>
    </row>
    <row r="2" spans="1:22" s="12" customFormat="1" ht="18.75" customHeight="1" x14ac:dyDescent="0.3">
      <c r="A2" s="18"/>
      <c r="C2" s="15" t="s">
        <v>9</v>
      </c>
      <c r="F2" s="16"/>
      <c r="G2" s="16"/>
    </row>
    <row r="3" spans="1:22" s="12" customFormat="1" ht="18.75" x14ac:dyDescent="0.3">
      <c r="A3" s="17"/>
      <c r="C3" s="15" t="s">
        <v>66</v>
      </c>
      <c r="F3" s="16"/>
      <c r="G3" s="16"/>
    </row>
    <row r="4" spans="1:22" s="12" customFormat="1" ht="18.75" x14ac:dyDescent="0.3">
      <c r="A4" s="17"/>
      <c r="F4" s="16"/>
      <c r="G4" s="16"/>
      <c r="H4" s="15"/>
    </row>
    <row r="5" spans="1:22" s="12" customFormat="1" ht="15.75" x14ac:dyDescent="0.25">
      <c r="A5" s="278" t="s">
        <v>539</v>
      </c>
      <c r="B5" s="278"/>
      <c r="C5" s="278"/>
      <c r="D5" s="132"/>
      <c r="E5" s="132"/>
      <c r="F5" s="132"/>
      <c r="G5" s="132"/>
      <c r="H5" s="132"/>
      <c r="I5" s="132"/>
      <c r="J5" s="132"/>
    </row>
    <row r="6" spans="1:22" s="12" customFormat="1" ht="18.75" x14ac:dyDescent="0.3">
      <c r="A6" s="17"/>
      <c r="F6" s="16"/>
      <c r="G6" s="16"/>
      <c r="H6" s="15"/>
    </row>
    <row r="7" spans="1:22" s="12" customFormat="1" ht="18.75" x14ac:dyDescent="0.2">
      <c r="A7" s="282" t="s">
        <v>8</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477</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7</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447</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6</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80" t="s">
        <v>451</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5</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418</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65</v>
      </c>
      <c r="C20" s="36"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40" t="s">
        <v>291</v>
      </c>
      <c r="C22" s="36" t="s">
        <v>501</v>
      </c>
      <c r="D22" s="29"/>
      <c r="E22" s="29"/>
      <c r="F22" s="29"/>
      <c r="G22" s="29"/>
      <c r="H22" s="29"/>
      <c r="I22" s="28"/>
      <c r="J22" s="28"/>
      <c r="K22" s="28"/>
      <c r="L22" s="28"/>
      <c r="M22" s="28"/>
      <c r="N22" s="28"/>
      <c r="O22" s="28"/>
      <c r="P22" s="28"/>
      <c r="Q22" s="28"/>
      <c r="R22" s="28"/>
      <c r="S22" s="28"/>
      <c r="T22" s="27"/>
      <c r="U22" s="27"/>
      <c r="V22" s="27"/>
    </row>
    <row r="23" spans="1:22" s="3" customFormat="1" ht="87" customHeight="1" x14ac:dyDescent="0.2">
      <c r="A23" s="24" t="s">
        <v>62</v>
      </c>
      <c r="B23" s="35" t="s">
        <v>448</v>
      </c>
      <c r="C23" s="36" t="s">
        <v>454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5"/>
      <c r="B24" s="276"/>
      <c r="C24" s="27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29" t="s">
        <v>368</v>
      </c>
      <c r="C25" s="151" t="s">
        <v>453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29" t="s">
        <v>73</v>
      </c>
      <c r="C26" s="151" t="s">
        <v>537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29" t="s">
        <v>72</v>
      </c>
      <c r="C27" s="151" t="s">
        <v>449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29" t="s">
        <v>369</v>
      </c>
      <c r="C28" s="151" t="s">
        <v>436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29" t="s">
        <v>370</v>
      </c>
      <c r="C29" s="151" t="s">
        <v>436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29" t="s">
        <v>371</v>
      </c>
      <c r="C30" s="151" t="s">
        <v>436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71</v>
      </c>
      <c r="B31" s="39" t="s">
        <v>372</v>
      </c>
      <c r="C31" s="151" t="s">
        <v>436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69</v>
      </c>
      <c r="B32" s="39" t="s">
        <v>373</v>
      </c>
      <c r="C32" s="151" t="s">
        <v>436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68</v>
      </c>
      <c r="B33" s="39" t="s">
        <v>374</v>
      </c>
      <c r="C33" s="151" t="s">
        <v>455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388</v>
      </c>
      <c r="B34" s="39" t="s">
        <v>375</v>
      </c>
      <c r="C34" s="151" t="s">
        <v>436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378</v>
      </c>
      <c r="B35" s="39" t="s">
        <v>70</v>
      </c>
      <c r="C35" s="151" t="s">
        <v>436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389</v>
      </c>
      <c r="B36" s="39" t="s">
        <v>376</v>
      </c>
      <c r="C36" s="151" t="s">
        <v>436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379</v>
      </c>
      <c r="B37" s="39" t="s">
        <v>377</v>
      </c>
      <c r="C37" s="151"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390</v>
      </c>
      <c r="B38" s="39" t="s">
        <v>227</v>
      </c>
      <c r="C38" s="151" t="s">
        <v>436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5"/>
      <c r="B39" s="276"/>
      <c r="C39" s="277"/>
      <c r="D39" s="23"/>
      <c r="E39" s="23"/>
      <c r="F39" s="23"/>
      <c r="G39" s="23"/>
      <c r="H39" s="23"/>
      <c r="I39" s="23"/>
      <c r="J39" s="23"/>
      <c r="K39" s="23"/>
      <c r="L39" s="23"/>
      <c r="M39" s="23"/>
      <c r="N39" s="23"/>
      <c r="O39" s="23"/>
      <c r="P39" s="23"/>
      <c r="Q39" s="23"/>
      <c r="R39" s="23"/>
      <c r="S39" s="23"/>
      <c r="T39" s="23"/>
      <c r="U39" s="23"/>
      <c r="V39" s="23"/>
    </row>
    <row r="40" spans="1:22" ht="63" x14ac:dyDescent="0.25">
      <c r="A40" s="24" t="s">
        <v>380</v>
      </c>
      <c r="B40" s="39" t="s">
        <v>431</v>
      </c>
      <c r="C40" s="151" t="s">
        <v>526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391</v>
      </c>
      <c r="B41" s="39" t="s">
        <v>413</v>
      </c>
      <c r="C41" s="151" t="s">
        <v>437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381</v>
      </c>
      <c r="B42" s="39" t="s">
        <v>428</v>
      </c>
      <c r="C42" s="151" t="s">
        <v>437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394</v>
      </c>
      <c r="B43" s="39" t="s">
        <v>395</v>
      </c>
      <c r="C43" s="151" t="s">
        <v>437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382</v>
      </c>
      <c r="B44" s="39" t="s">
        <v>419</v>
      </c>
      <c r="C44" s="151" t="s">
        <v>437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414</v>
      </c>
      <c r="B45" s="39" t="s">
        <v>420</v>
      </c>
      <c r="C45" s="151" t="s">
        <v>437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383</v>
      </c>
      <c r="B46" s="39" t="s">
        <v>421</v>
      </c>
      <c r="C46" s="151" t="s">
        <v>437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415</v>
      </c>
      <c r="B48" s="39" t="s">
        <v>429</v>
      </c>
      <c r="C48" s="152">
        <f>'6.2. Паспорт фин осв ввод'!AB24</f>
        <v>90.34323599999999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384</v>
      </c>
      <c r="B49" s="39" t="s">
        <v>430</v>
      </c>
      <c r="C49" s="152">
        <f>'6.2. Паспорт фин осв ввод'!AB30</f>
        <v>75.286029999999982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3" sqref="I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I_TP3300.PR.0067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2" x14ac:dyDescent="0.2">
      <c r="A14" s="283" t="str">
        <f>'1. паспорт местоположение'!A15:C15</f>
        <v>Реконструкция инженерных сетей здания г. Тюмень, ул. Даудельная, д. 44</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0" t="s">
        <v>393</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4</v>
      </c>
      <c r="B19" s="289" t="s">
        <v>98</v>
      </c>
      <c r="C19" s="290" t="s">
        <v>308</v>
      </c>
      <c r="D19" s="289" t="s">
        <v>307</v>
      </c>
      <c r="E19" s="289" t="s">
        <v>97</v>
      </c>
      <c r="F19" s="289" t="s">
        <v>96</v>
      </c>
      <c r="G19" s="289" t="s">
        <v>303</v>
      </c>
      <c r="H19" s="289" t="s">
        <v>95</v>
      </c>
      <c r="I19" s="289" t="s">
        <v>94</v>
      </c>
      <c r="J19" s="289" t="s">
        <v>93</v>
      </c>
      <c r="K19" s="289" t="s">
        <v>92</v>
      </c>
      <c r="L19" s="289" t="s">
        <v>91</v>
      </c>
      <c r="M19" s="289" t="s">
        <v>90</v>
      </c>
      <c r="N19" s="289" t="s">
        <v>89</v>
      </c>
      <c r="O19" s="289" t="s">
        <v>88</v>
      </c>
      <c r="P19" s="289" t="s">
        <v>87</v>
      </c>
      <c r="Q19" s="289" t="s">
        <v>306</v>
      </c>
      <c r="R19" s="289"/>
      <c r="S19" s="292" t="s">
        <v>387</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304</v>
      </c>
      <c r="R20" s="42" t="s">
        <v>305</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2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2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2"/>
      <c r="T28" s="28"/>
      <c r="U28" s="28"/>
      <c r="V28" s="28"/>
      <c r="W28" s="28"/>
      <c r="X28" s="27"/>
      <c r="Y28" s="27"/>
      <c r="Z28" s="27"/>
      <c r="AA28" s="27"/>
      <c r="AB28" s="27"/>
    </row>
    <row r="29" spans="1:28" ht="20.25" customHeight="1" x14ac:dyDescent="0.25">
      <c r="A29" s="103"/>
      <c r="B29" s="46" t="s">
        <v>301</v>
      </c>
      <c r="C29" s="46"/>
      <c r="D29" s="46"/>
      <c r="E29" s="103" t="s">
        <v>302</v>
      </c>
      <c r="F29" s="103" t="s">
        <v>302</v>
      </c>
      <c r="G29" s="103" t="s">
        <v>302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9.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I_TP3300.PR.0067</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18.75" x14ac:dyDescent="0.2">
      <c r="A16" s="281" t="str">
        <f>'1. паспорт местоположение'!A15:C15</f>
        <v>Реконструкция инженерных сетей здания г. Тюмень, ул. Даудельная, д. 44</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1" t="s">
        <v>398</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4</v>
      </c>
      <c r="B21" s="300" t="s">
        <v>218</v>
      </c>
      <c r="C21" s="301"/>
      <c r="D21" s="304" t="s">
        <v>120</v>
      </c>
      <c r="E21" s="300" t="s">
        <v>426</v>
      </c>
      <c r="F21" s="301"/>
      <c r="G21" s="300" t="s">
        <v>237</v>
      </c>
      <c r="H21" s="301"/>
      <c r="I21" s="300" t="s">
        <v>119</v>
      </c>
      <c r="J21" s="301"/>
      <c r="K21" s="304" t="s">
        <v>118</v>
      </c>
      <c r="L21" s="300" t="s">
        <v>117</v>
      </c>
      <c r="M21" s="301"/>
      <c r="N21" s="300" t="s">
        <v>422</v>
      </c>
      <c r="O21" s="301"/>
      <c r="P21" s="304" t="s">
        <v>116</v>
      </c>
      <c r="Q21" s="293" t="s">
        <v>115</v>
      </c>
      <c r="R21" s="294"/>
      <c r="S21" s="293" t="s">
        <v>114</v>
      </c>
      <c r="T21" s="295"/>
    </row>
    <row r="22" spans="1:113" ht="204.75" customHeight="1" x14ac:dyDescent="0.25">
      <c r="A22" s="298"/>
      <c r="B22" s="302"/>
      <c r="C22" s="303"/>
      <c r="D22" s="307"/>
      <c r="E22" s="302"/>
      <c r="F22" s="303"/>
      <c r="G22" s="302"/>
      <c r="H22" s="303"/>
      <c r="I22" s="302"/>
      <c r="J22" s="303"/>
      <c r="K22" s="305"/>
      <c r="L22" s="302"/>
      <c r="M22" s="303"/>
      <c r="N22" s="302"/>
      <c r="O22" s="303"/>
      <c r="P22" s="305"/>
      <c r="Q22" s="88" t="s">
        <v>113</v>
      </c>
      <c r="R22" s="88" t="s">
        <v>397</v>
      </c>
      <c r="S22" s="88" t="s">
        <v>112</v>
      </c>
      <c r="T22" s="88" t="s">
        <v>111</v>
      </c>
    </row>
    <row r="23" spans="1:113" ht="51.75" customHeight="1" x14ac:dyDescent="0.25">
      <c r="A23" s="299"/>
      <c r="B23" s="130" t="s">
        <v>109</v>
      </c>
      <c r="C23" s="130" t="s">
        <v>110</v>
      </c>
      <c r="D23" s="305"/>
      <c r="E23" s="130" t="s">
        <v>109</v>
      </c>
      <c r="F23" s="130" t="s">
        <v>110</v>
      </c>
      <c r="G23" s="130" t="s">
        <v>109</v>
      </c>
      <c r="H23" s="130" t="s">
        <v>110</v>
      </c>
      <c r="I23" s="130" t="s">
        <v>109</v>
      </c>
      <c r="J23" s="130" t="s">
        <v>110</v>
      </c>
      <c r="K23" s="130" t="s">
        <v>109</v>
      </c>
      <c r="L23" s="130" t="s">
        <v>109</v>
      </c>
      <c r="M23" s="130" t="s">
        <v>110</v>
      </c>
      <c r="N23" s="130" t="s">
        <v>109</v>
      </c>
      <c r="O23" s="130" t="s">
        <v>110</v>
      </c>
      <c r="P23" s="131" t="s">
        <v>109</v>
      </c>
      <c r="Q23" s="88" t="s">
        <v>109</v>
      </c>
      <c r="R23" s="88" t="s">
        <v>109</v>
      </c>
      <c r="S23" s="88" t="s">
        <v>109</v>
      </c>
      <c r="T23" s="88"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48" customFormat="1" ht="80.25" customHeight="1" x14ac:dyDescent="0.25">
      <c r="A25" s="60"/>
      <c r="B25" s="147" t="s">
        <v>437</v>
      </c>
      <c r="C25" s="147" t="s">
        <v>438</v>
      </c>
      <c r="D25" s="147" t="s">
        <v>439</v>
      </c>
      <c r="E25" s="147" t="s">
        <v>437</v>
      </c>
      <c r="F25" s="147" t="s">
        <v>440</v>
      </c>
      <c r="G25" s="147" t="s">
        <v>437</v>
      </c>
      <c r="H25" s="147" t="s">
        <v>438</v>
      </c>
      <c r="I25" s="147" t="s">
        <v>437</v>
      </c>
      <c r="J25" s="59" t="s">
        <v>441</v>
      </c>
      <c r="K25" s="59" t="s">
        <v>437</v>
      </c>
      <c r="L25" s="59" t="s">
        <v>437</v>
      </c>
      <c r="M25" s="60">
        <v>10</v>
      </c>
      <c r="N25" s="60" t="s">
        <v>437</v>
      </c>
      <c r="O25" s="60" t="s">
        <v>442</v>
      </c>
      <c r="P25" s="59" t="s">
        <v>437</v>
      </c>
      <c r="Q25" s="59" t="s">
        <v>437</v>
      </c>
      <c r="R25" s="59" t="s">
        <v>437</v>
      </c>
      <c r="S25" s="59" t="s">
        <v>437</v>
      </c>
      <c r="T25" s="59" t="s">
        <v>437</v>
      </c>
    </row>
    <row r="26" spans="1:113" ht="3" customHeight="1" x14ac:dyDescent="0.25"/>
    <row r="27" spans="1:113" s="56" customFormat="1" ht="12.75" x14ac:dyDescent="0.2">
      <c r="B27" s="57"/>
      <c r="C27" s="57"/>
      <c r="K27" s="57"/>
    </row>
    <row r="28" spans="1:113" s="56" customFormat="1" x14ac:dyDescent="0.25">
      <c r="B28" s="54" t="s">
        <v>108</v>
      </c>
      <c r="C28" s="54"/>
      <c r="D28" s="54"/>
      <c r="E28" s="54"/>
      <c r="F28" s="54"/>
      <c r="G28" s="54"/>
      <c r="H28" s="54"/>
      <c r="I28" s="54"/>
      <c r="J28" s="54"/>
      <c r="K28" s="54"/>
      <c r="L28" s="54"/>
      <c r="M28" s="54"/>
      <c r="N28" s="54"/>
      <c r="O28" s="54"/>
      <c r="P28" s="54"/>
      <c r="Q28" s="54"/>
      <c r="R28" s="54"/>
    </row>
    <row r="29" spans="1:113" x14ac:dyDescent="0.25">
      <c r="B29" s="306" t="s">
        <v>432</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99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60" workbookViewId="0">
      <selection activeCell="O43" sqref="O4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477</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I_TP3300.PR.0067</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3" t="str">
        <f>'1. паспорт местоположение'!A15:A15</f>
        <v>Реконструкция инженерных сетей здания г. Тюмень, ул. Даудельная, д. 44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400</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4</v>
      </c>
      <c r="B21" s="310" t="s">
        <v>406</v>
      </c>
      <c r="C21" s="311"/>
      <c r="D21" s="310" t="s">
        <v>408</v>
      </c>
      <c r="E21" s="311"/>
      <c r="F21" s="293" t="s">
        <v>92</v>
      </c>
      <c r="G21" s="295"/>
      <c r="H21" s="295"/>
      <c r="I21" s="294"/>
      <c r="J21" s="308" t="s">
        <v>409</v>
      </c>
      <c r="K21" s="310" t="s">
        <v>410</v>
      </c>
      <c r="L21" s="311"/>
      <c r="M21" s="310" t="s">
        <v>411</v>
      </c>
      <c r="N21" s="311"/>
      <c r="O21" s="310" t="s">
        <v>399</v>
      </c>
      <c r="P21" s="311"/>
      <c r="Q21" s="310" t="s">
        <v>125</v>
      </c>
      <c r="R21" s="311"/>
      <c r="S21" s="308" t="s">
        <v>124</v>
      </c>
      <c r="T21" s="308" t="s">
        <v>412</v>
      </c>
      <c r="U21" s="308" t="s">
        <v>407</v>
      </c>
      <c r="V21" s="310" t="s">
        <v>123</v>
      </c>
      <c r="W21" s="311"/>
      <c r="X21" s="293" t="s">
        <v>115</v>
      </c>
      <c r="Y21" s="295"/>
      <c r="Z21" s="293" t="s">
        <v>114</v>
      </c>
      <c r="AA21" s="295"/>
    </row>
    <row r="22" spans="1:27" ht="216" customHeight="1" x14ac:dyDescent="0.25">
      <c r="A22" s="314"/>
      <c r="B22" s="312"/>
      <c r="C22" s="313"/>
      <c r="D22" s="312"/>
      <c r="E22" s="313"/>
      <c r="F22" s="293" t="s">
        <v>122</v>
      </c>
      <c r="G22" s="294"/>
      <c r="H22" s="293" t="s">
        <v>121</v>
      </c>
      <c r="I22" s="294"/>
      <c r="J22" s="309"/>
      <c r="K22" s="312"/>
      <c r="L22" s="313"/>
      <c r="M22" s="312"/>
      <c r="N22" s="313"/>
      <c r="O22" s="312"/>
      <c r="P22" s="313"/>
      <c r="Q22" s="312"/>
      <c r="R22" s="313"/>
      <c r="S22" s="309"/>
      <c r="T22" s="309"/>
      <c r="U22" s="309"/>
      <c r="V22" s="312"/>
      <c r="W22" s="313"/>
      <c r="X22" s="88" t="s">
        <v>113</v>
      </c>
      <c r="Y22" s="88" t="s">
        <v>397</v>
      </c>
      <c r="Z22" s="88" t="s">
        <v>112</v>
      </c>
      <c r="AA22" s="88" t="s">
        <v>111</v>
      </c>
    </row>
    <row r="23" spans="1:27" ht="60" customHeight="1" x14ac:dyDescent="0.25">
      <c r="A23" s="309"/>
      <c r="B23" s="128" t="s">
        <v>109</v>
      </c>
      <c r="C23" s="128" t="s">
        <v>110</v>
      </c>
      <c r="D23" s="89" t="s">
        <v>109</v>
      </c>
      <c r="E23" s="89" t="s">
        <v>110</v>
      </c>
      <c r="F23" s="89" t="s">
        <v>109</v>
      </c>
      <c r="G23" s="89" t="s">
        <v>110</v>
      </c>
      <c r="H23" s="89" t="s">
        <v>109</v>
      </c>
      <c r="I23" s="89" t="s">
        <v>110</v>
      </c>
      <c r="J23" s="89" t="s">
        <v>109</v>
      </c>
      <c r="K23" s="89" t="s">
        <v>109</v>
      </c>
      <c r="L23" s="89" t="s">
        <v>110</v>
      </c>
      <c r="M23" s="89" t="s">
        <v>109</v>
      </c>
      <c r="N23" s="89" t="s">
        <v>110</v>
      </c>
      <c r="O23" s="89" t="s">
        <v>109</v>
      </c>
      <c r="P23" s="89" t="s">
        <v>110</v>
      </c>
      <c r="Q23" s="89" t="s">
        <v>109</v>
      </c>
      <c r="R23" s="89" t="s">
        <v>110</v>
      </c>
      <c r="S23" s="89" t="s">
        <v>109</v>
      </c>
      <c r="T23" s="89" t="s">
        <v>109</v>
      </c>
      <c r="U23" s="89" t="s">
        <v>109</v>
      </c>
      <c r="V23" s="89" t="s">
        <v>109</v>
      </c>
      <c r="W23" s="89" t="s">
        <v>110</v>
      </c>
      <c r="X23" s="89" t="s">
        <v>109</v>
      </c>
      <c r="Y23" s="89" t="s">
        <v>109</v>
      </c>
      <c r="Z23" s="88" t="s">
        <v>109</v>
      </c>
      <c r="AA23" s="88" t="s">
        <v>109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row>
    <row r="26" spans="1:27" s="58" customFormat="1" ht="24" customHeight="1" x14ac:dyDescent="0.25">
      <c r="A26" s="94"/>
      <c r="B26" s="94"/>
      <c r="C26" s="94"/>
      <c r="D26" s="94"/>
      <c r="E26" s="95"/>
      <c r="F26" s="95"/>
      <c r="G26" s="96"/>
      <c r="H26" s="96"/>
      <c r="I26" s="96"/>
      <c r="J26" s="97"/>
      <c r="K26" s="97"/>
      <c r="L26" s="98"/>
      <c r="M26" s="98"/>
      <c r="N26" s="99"/>
      <c r="O26" s="99"/>
      <c r="P26" s="99"/>
      <c r="Q26" s="99"/>
      <c r="R26" s="96"/>
      <c r="S26" s="97"/>
      <c r="T26" s="97"/>
      <c r="U26" s="97"/>
      <c r="V26" s="97"/>
      <c r="W26" s="99"/>
      <c r="X26" s="94"/>
      <c r="Y26" s="94"/>
      <c r="Z26" s="94"/>
      <c r="AA26" s="94"/>
    </row>
    <row r="27" spans="1:27" ht="3" customHeight="1" x14ac:dyDescent="0.25">
      <c r="X27" s="90"/>
      <c r="Y27" s="91"/>
      <c r="Z27" s="51"/>
      <c r="AA27" s="51"/>
    </row>
    <row r="28" spans="1:27" s="56" customFormat="1" ht="12.75" x14ac:dyDescent="0.2">
      <c r="A28" s="57"/>
      <c r="B28" s="57"/>
      <c r="C28" s="57"/>
      <c r="E28" s="57"/>
      <c r="X28" s="92"/>
      <c r="Y28" s="92"/>
      <c r="Z28" s="92"/>
      <c r="AA28" s="92"/>
    </row>
    <row r="29" spans="1:27" s="56" customFormat="1" ht="12.75" x14ac:dyDescent="0.2">
      <c r="A29" s="57"/>
      <c r="B29" s="57"/>
      <c r="C29"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3" t="s">
        <v>477</v>
      </c>
      <c r="B9" s="283"/>
      <c r="C9" s="283"/>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I_TP3300.PR.0067</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5" t="str">
        <f>'1. паспорт местоположение'!A15:C15</f>
        <v>Реконструкция инженерных сетей здания г. Тюмень, ул. Даудельная, д. 44</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0" t="s">
        <v>392</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65</v>
      </c>
      <c r="C20" s="36"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8.5" customHeight="1" x14ac:dyDescent="0.2">
      <c r="A22" s="24" t="s">
        <v>63</v>
      </c>
      <c r="B22" s="30" t="s">
        <v>404</v>
      </c>
      <c r="C22" s="153" t="s">
        <v>458</v>
      </c>
      <c r="D22" s="29"/>
      <c r="E22" s="29"/>
      <c r="F22" s="28"/>
      <c r="G22" s="28"/>
      <c r="H22" s="28"/>
      <c r="I22" s="28"/>
      <c r="J22" s="28"/>
      <c r="K22" s="28"/>
      <c r="L22" s="28"/>
      <c r="M22" s="28"/>
      <c r="N22" s="28"/>
      <c r="O22" s="28"/>
      <c r="P22" s="28"/>
      <c r="Q22" s="27"/>
      <c r="R22" s="27"/>
      <c r="S22" s="27"/>
      <c r="T22" s="27"/>
      <c r="U22" s="27"/>
    </row>
    <row r="23" spans="1:21" ht="72" customHeight="1" x14ac:dyDescent="0.25">
      <c r="A23" s="24" t="s">
        <v>62</v>
      </c>
      <c r="B23" s="26" t="s">
        <v>59</v>
      </c>
      <c r="C23" s="154"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424</v>
      </c>
      <c r="C24" s="154"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425</v>
      </c>
      <c r="C25" s="36" t="s">
        <v>459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460</v>
      </c>
      <c r="D26" s="23"/>
      <c r="E26" s="23"/>
      <c r="F26" s="23"/>
      <c r="G26" s="23"/>
      <c r="H26" s="23"/>
      <c r="I26" s="23"/>
      <c r="J26" s="23"/>
      <c r="K26" s="23"/>
      <c r="L26" s="23"/>
      <c r="M26" s="23"/>
      <c r="N26" s="23"/>
      <c r="O26" s="23"/>
      <c r="P26" s="23"/>
      <c r="Q26" s="23"/>
      <c r="R26" s="23"/>
      <c r="S26" s="23"/>
      <c r="T26" s="23"/>
      <c r="U26" s="23"/>
    </row>
    <row r="27" spans="1:21" ht="97.5" customHeight="1" x14ac:dyDescent="0.25">
      <c r="A27" s="24" t="s">
        <v>57</v>
      </c>
      <c r="B27" s="26" t="s">
        <v>405</v>
      </c>
      <c r="C27" s="153" t="s">
        <v>458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157" t="s">
        <v>457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O27" sqref="O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66</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5"/>
      <c r="AB6" s="12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5"/>
      <c r="AB7" s="125"/>
    </row>
    <row r="8" spans="1:28" x14ac:dyDescent="0.25">
      <c r="A8" s="283" t="s">
        <v>477</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6"/>
      <c r="AB8" s="126"/>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7"/>
      <c r="AB9" s="12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5"/>
      <c r="AB10" s="125"/>
    </row>
    <row r="11" spans="1:28" x14ac:dyDescent="0.25">
      <c r="A11" s="283" t="str">
        <f>'1. паспорт местоположение'!A12:C12</f>
        <v>I_TP3300.PR.0067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6"/>
      <c r="AB11" s="126"/>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7"/>
      <c r="AB12" s="127"/>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283" t="str">
        <f>'3.3 паспорт описание'!A15:C15</f>
        <v>Реконструкция инженерных сетей здания г. Тюмень, ул. Даудельная, д. 44</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6"/>
      <c r="AB14" s="126"/>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7"/>
      <c r="AB15" s="12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5"/>
      <c r="AB16" s="13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5"/>
      <c r="AB17" s="13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5"/>
      <c r="AB18" s="13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5"/>
      <c r="AB19" s="13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6"/>
      <c r="AB20" s="13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6"/>
      <c r="AB21" s="136"/>
    </row>
    <row r="22" spans="1:28" x14ac:dyDescent="0.25">
      <c r="A22" s="318" t="s">
        <v>423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7"/>
      <c r="AB22" s="137"/>
    </row>
    <row r="23" spans="1:28" ht="32.25" customHeight="1" x14ac:dyDescent="0.25">
      <c r="A23" s="320" t="s">
        <v>299</v>
      </c>
      <c r="B23" s="321"/>
      <c r="C23" s="321"/>
      <c r="D23" s="321"/>
      <c r="E23" s="321"/>
      <c r="F23" s="321"/>
      <c r="G23" s="321"/>
      <c r="H23" s="321"/>
      <c r="I23" s="321"/>
      <c r="J23" s="321"/>
      <c r="K23" s="321"/>
      <c r="L23" s="322"/>
      <c r="M23" s="319" t="s">
        <v>300</v>
      </c>
      <c r="N23" s="319"/>
      <c r="O23" s="319"/>
      <c r="P23" s="319"/>
      <c r="Q23" s="319"/>
      <c r="R23" s="319"/>
      <c r="S23" s="319"/>
      <c r="T23" s="319"/>
      <c r="U23" s="319"/>
      <c r="V23" s="319"/>
      <c r="W23" s="319"/>
      <c r="X23" s="319"/>
      <c r="Y23" s="319"/>
      <c r="Z23" s="319"/>
    </row>
    <row r="24" spans="1:28" ht="151.5" customHeight="1" x14ac:dyDescent="0.25">
      <c r="A24" s="85" t="s">
        <v>228</v>
      </c>
      <c r="B24" s="86" t="s">
        <v>235</v>
      </c>
      <c r="C24" s="85" t="s">
        <v>293</v>
      </c>
      <c r="D24" s="85" t="s">
        <v>229</v>
      </c>
      <c r="E24" s="85" t="s">
        <v>294</v>
      </c>
      <c r="F24" s="85" t="s">
        <v>296</v>
      </c>
      <c r="G24" s="85" t="s">
        <v>295</v>
      </c>
      <c r="H24" s="85" t="s">
        <v>230</v>
      </c>
      <c r="I24" s="85" t="s">
        <v>297</v>
      </c>
      <c r="J24" s="85" t="s">
        <v>236</v>
      </c>
      <c r="K24" s="86" t="s">
        <v>234</v>
      </c>
      <c r="L24" s="86" t="s">
        <v>231</v>
      </c>
      <c r="M24" s="87" t="s">
        <v>243</v>
      </c>
      <c r="N24" s="86" t="s">
        <v>434</v>
      </c>
      <c r="O24" s="85" t="s">
        <v>241</v>
      </c>
      <c r="P24" s="85" t="s">
        <v>242</v>
      </c>
      <c r="Q24" s="85" t="s">
        <v>240</v>
      </c>
      <c r="R24" s="85" t="s">
        <v>230</v>
      </c>
      <c r="S24" s="85" t="s">
        <v>239</v>
      </c>
      <c r="T24" s="85" t="s">
        <v>238</v>
      </c>
      <c r="U24" s="85" t="s">
        <v>292</v>
      </c>
      <c r="V24" s="85" t="s">
        <v>240</v>
      </c>
      <c r="W24" s="100" t="s">
        <v>233</v>
      </c>
      <c r="X24" s="100" t="s">
        <v>245</v>
      </c>
      <c r="Y24" s="100" t="s">
        <v>246</v>
      </c>
      <c r="Z24" s="102" t="s">
        <v>244</v>
      </c>
    </row>
    <row r="25" spans="1:28" ht="16.5" customHeight="1" x14ac:dyDescent="0.25">
      <c r="A25" s="85">
        <v>1</v>
      </c>
      <c r="B25" s="86">
        <v>2</v>
      </c>
      <c r="C25" s="85">
        <v>3</v>
      </c>
      <c r="D25" s="86">
        <v>4</v>
      </c>
      <c r="E25" s="85">
        <v>5</v>
      </c>
      <c r="F25" s="86">
        <v>6</v>
      </c>
      <c r="G25" s="85">
        <v>7</v>
      </c>
      <c r="H25" s="86">
        <v>8</v>
      </c>
      <c r="I25" s="85">
        <v>9</v>
      </c>
      <c r="J25" s="86">
        <v>10</v>
      </c>
      <c r="K25" s="138">
        <v>11</v>
      </c>
      <c r="L25" s="86">
        <v>12</v>
      </c>
      <c r="M25" s="138">
        <v>13</v>
      </c>
      <c r="N25" s="86">
        <v>14</v>
      </c>
      <c r="O25" s="138">
        <v>15</v>
      </c>
      <c r="P25" s="86">
        <v>16</v>
      </c>
      <c r="Q25" s="138">
        <v>17</v>
      </c>
      <c r="R25" s="86">
        <v>18</v>
      </c>
      <c r="S25" s="138">
        <v>19</v>
      </c>
      <c r="T25" s="86">
        <v>20</v>
      </c>
      <c r="U25" s="138">
        <v>21</v>
      </c>
      <c r="V25" s="86">
        <v>22</v>
      </c>
      <c r="W25" s="138">
        <v>23</v>
      </c>
      <c r="X25" s="86">
        <v>24</v>
      </c>
      <c r="Y25" s="138">
        <v>25</v>
      </c>
      <c r="Z25" s="86">
        <v>26</v>
      </c>
    </row>
    <row r="26" spans="1:28" ht="45.75" customHeight="1" x14ac:dyDescent="0.25">
      <c r="A26" s="78"/>
      <c r="B26" s="30" t="s">
        <v>452</v>
      </c>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
        <v>477</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I_TP3300.PR.0067</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2" x14ac:dyDescent="0.2">
      <c r="A15" s="283" t="str">
        <f>'3.4. Паспорт надежность'!A14:Z14</f>
        <v>Реконструкция инженерных сетей здания г. Тюмень, ул. Даудельная, д. 44</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3" t="s">
        <v>401</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9" t="s">
        <v>4</v>
      </c>
      <c r="B19" s="289" t="s">
        <v>86</v>
      </c>
      <c r="C19" s="289" t="s">
        <v>85</v>
      </c>
      <c r="D19" s="289" t="s">
        <v>74</v>
      </c>
      <c r="E19" s="324" t="s">
        <v>84</v>
      </c>
      <c r="F19" s="325"/>
      <c r="G19" s="325"/>
      <c r="H19" s="325"/>
      <c r="I19" s="326"/>
      <c r="J19" s="289" t="s">
        <v>83</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82</v>
      </c>
      <c r="F20" s="41" t="s">
        <v>81</v>
      </c>
      <c r="G20" s="41" t="s">
        <v>80</v>
      </c>
      <c r="H20" s="41" t="s">
        <v>79</v>
      </c>
      <c r="I20" s="41" t="s">
        <v>78</v>
      </c>
      <c r="J20" s="41" t="s">
        <v>77</v>
      </c>
      <c r="K20" s="41" t="s">
        <v>3</v>
      </c>
      <c r="L20" s="49" t="s">
        <v>2</v>
      </c>
      <c r="M20" s="48" t="s">
        <v>226</v>
      </c>
      <c r="N20" s="48" t="s">
        <v>76</v>
      </c>
      <c r="O20" s="48" t="s">
        <v>75</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8" t="s">
        <v>67</v>
      </c>
      <c r="AR1" s="38" t="s">
        <v>67</v>
      </c>
    </row>
    <row r="2" spans="1:44" s="12" customFormat="1" ht="18.75" customHeight="1" x14ac:dyDescent="0.3">
      <c r="A2" s="18"/>
      <c r="I2" s="16"/>
      <c r="J2" s="16"/>
      <c r="K2" s="15" t="s">
        <v>9</v>
      </c>
      <c r="AR2" s="15" t="s">
        <v>9</v>
      </c>
    </row>
    <row r="3" spans="1:44" s="12" customFormat="1" ht="18.75" x14ac:dyDescent="0.3">
      <c r="A3" s="17"/>
      <c r="I3" s="16"/>
      <c r="J3" s="16"/>
      <c r="K3" s="15" t="s">
        <v>66</v>
      </c>
      <c r="AR3" s="15" t="s">
        <v>502</v>
      </c>
    </row>
    <row r="4" spans="1:44" s="12" customFormat="1" ht="18.75" x14ac:dyDescent="0.3">
      <c r="A4" s="17"/>
      <c r="I4" s="16"/>
      <c r="J4" s="16"/>
      <c r="K4" s="15"/>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97"/>
      <c r="B6" s="18"/>
      <c r="C6" s="18"/>
      <c r="D6" s="18"/>
      <c r="E6" s="18"/>
      <c r="F6" s="18"/>
      <c r="G6" s="18"/>
      <c r="H6" s="18"/>
      <c r="I6" s="198"/>
      <c r="J6" s="19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4" t="s">
        <v>8</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12" customFormat="1" ht="18.75" x14ac:dyDescent="0.2">
      <c r="A8" s="199"/>
      <c r="B8" s="199"/>
      <c r="C8" s="199"/>
      <c r="D8" s="199"/>
      <c r="E8" s="199"/>
      <c r="F8" s="199"/>
      <c r="G8" s="199"/>
      <c r="H8" s="199"/>
      <c r="I8" s="199"/>
      <c r="J8" s="199"/>
      <c r="K8" s="199"/>
      <c r="L8" s="200"/>
      <c r="M8" s="200"/>
      <c r="N8" s="200"/>
      <c r="O8" s="200"/>
      <c r="P8" s="200"/>
      <c r="Q8" s="200"/>
      <c r="R8" s="200"/>
      <c r="S8" s="200"/>
      <c r="T8" s="200"/>
      <c r="U8" s="200"/>
      <c r="V8" s="200"/>
      <c r="W8" s="200"/>
      <c r="X8" s="200"/>
      <c r="Y8" s="20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5" t="s">
        <v>477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row>
    <row r="11" spans="1:44" s="12" customFormat="1" ht="18.75" x14ac:dyDescent="0.2">
      <c r="A11" s="199"/>
      <c r="B11" s="199"/>
      <c r="C11" s="199"/>
      <c r="D11" s="199"/>
      <c r="E11" s="199"/>
      <c r="F11" s="199"/>
      <c r="G11" s="199"/>
      <c r="H11" s="199"/>
      <c r="I11" s="199"/>
      <c r="J11" s="199"/>
      <c r="K11" s="199"/>
      <c r="L11" s="200"/>
      <c r="M11" s="200"/>
      <c r="N11" s="200"/>
      <c r="O11" s="200"/>
      <c r="P11" s="200"/>
      <c r="Q11" s="200"/>
      <c r="R11" s="200"/>
      <c r="S11" s="200"/>
      <c r="T11" s="200"/>
      <c r="U11" s="200"/>
      <c r="V11" s="200"/>
      <c r="W11" s="200"/>
      <c r="X11" s="200"/>
      <c r="Y11" s="20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5" t="str">
        <f>'1. паспорт местоположение'!A12:C12</f>
        <v>I_TP3300.PR.0067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2"/>
      <c r="AA14" s="202"/>
      <c r="AB14" s="202"/>
      <c r="AC14" s="202"/>
      <c r="AD14" s="202"/>
      <c r="AE14" s="202"/>
      <c r="AF14" s="202"/>
      <c r="AG14" s="202"/>
      <c r="AH14" s="202"/>
      <c r="AI14" s="202"/>
      <c r="AJ14" s="202"/>
      <c r="AK14" s="202"/>
      <c r="AL14" s="202"/>
      <c r="AM14" s="202"/>
      <c r="AN14" s="202"/>
      <c r="AO14" s="202"/>
      <c r="AP14" s="202"/>
      <c r="AQ14" s="202"/>
      <c r="AR14" s="202"/>
    </row>
    <row r="15" spans="1:44" s="3" customFormat="1" ht="45.75" customHeight="1" x14ac:dyDescent="0.2">
      <c r="A15" s="391" t="str">
        <f>'1. паспорт местоположение'!A15:C15</f>
        <v>Реконструкция инженерных сетей здания г. Тюмень, ул. Даудельная, д. 44</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44" s="3" customFormat="1" ht="15" customHeight="1" x14ac:dyDescent="0.2">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row>
    <row r="18" spans="1:45" s="3" customFormat="1" ht="15" customHeight="1" x14ac:dyDescent="0.2">
      <c r="A18" s="281" t="s">
        <v>444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66"/>
      <c r="AP19" s="166"/>
      <c r="AQ19" s="166"/>
      <c r="AR19" s="38"/>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93" t="s">
        <v>289</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0</v>
      </c>
      <c r="AL24" s="393"/>
      <c r="AM24" s="168"/>
      <c r="AN24" s="168"/>
      <c r="AO24" s="169"/>
      <c r="AP24" s="169"/>
      <c r="AQ24" s="169"/>
      <c r="AR24" s="169"/>
      <c r="AS24" s="170"/>
    </row>
    <row r="25" spans="1:45" ht="12.75" customHeight="1" x14ac:dyDescent="0.25">
      <c r="A25" s="372" t="s">
        <v>503</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71"/>
      <c r="AN25" s="396" t="s">
        <v>288</v>
      </c>
      <c r="AO25" s="396"/>
      <c r="AP25" s="396"/>
      <c r="AQ25" s="397"/>
      <c r="AR25" s="397"/>
      <c r="AS25" s="170"/>
    </row>
    <row r="26" spans="1:45" ht="17.25" customHeight="1" x14ac:dyDescent="0.25">
      <c r="A26" s="345" t="s">
        <v>287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71"/>
      <c r="AN26" s="381" t="s">
        <v>286</v>
      </c>
      <c r="AO26" s="382"/>
      <c r="AP26" s="383"/>
      <c r="AQ26" s="379"/>
      <c r="AR26" s="384"/>
      <c r="AS26" s="170"/>
    </row>
    <row r="27" spans="1:45" ht="17.25" customHeight="1" x14ac:dyDescent="0.25">
      <c r="A27" s="345" t="s">
        <v>285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71"/>
      <c r="AN27" s="381" t="s">
        <v>284</v>
      </c>
      <c r="AO27" s="382"/>
      <c r="AP27" s="383"/>
      <c r="AQ27" s="379"/>
      <c r="AR27" s="384"/>
      <c r="AS27" s="170"/>
    </row>
    <row r="28" spans="1:45" ht="27.75" customHeight="1" thickBot="1" x14ac:dyDescent="0.3">
      <c r="A28" s="385" t="s">
        <v>283</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171"/>
      <c r="AN28" s="388" t="s">
        <v>504</v>
      </c>
      <c r="AO28" s="389"/>
      <c r="AP28" s="390"/>
      <c r="AQ28" s="379"/>
      <c r="AR28" s="384"/>
      <c r="AS28" s="170"/>
    </row>
    <row r="29" spans="1:45" ht="17.25" customHeight="1" x14ac:dyDescent="0.25">
      <c r="A29" s="374" t="s">
        <v>282</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171"/>
      <c r="AN29" s="377"/>
      <c r="AO29" s="378"/>
      <c r="AP29" s="378"/>
      <c r="AQ29" s="379"/>
      <c r="AR29" s="380"/>
      <c r="AS29" s="170"/>
    </row>
    <row r="30" spans="1:45" ht="17.25" customHeight="1" x14ac:dyDescent="0.25">
      <c r="A30" s="345" t="s">
        <v>505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71"/>
      <c r="AS30" s="170"/>
    </row>
    <row r="31" spans="1:45" ht="17.25" customHeight="1" x14ac:dyDescent="0.25">
      <c r="A31" s="345" t="s">
        <v>281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71"/>
      <c r="AN31" s="171"/>
      <c r="AO31" s="172"/>
      <c r="AP31" s="172"/>
      <c r="AQ31" s="172"/>
      <c r="AR31" s="172"/>
      <c r="AS31" s="170"/>
    </row>
    <row r="32" spans="1:45" ht="17.25" customHeight="1" x14ac:dyDescent="0.25">
      <c r="A32" s="345" t="s">
        <v>260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71"/>
      <c r="AN32" s="171"/>
      <c r="AO32" s="171"/>
      <c r="AP32" s="171"/>
      <c r="AQ32" s="171"/>
      <c r="AR32" s="171"/>
      <c r="AS32" s="170"/>
    </row>
    <row r="33" spans="1:45" ht="17.25" customHeight="1" x14ac:dyDescent="0.25">
      <c r="A33" s="345" t="s">
        <v>280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4"/>
      <c r="AL33" s="364"/>
      <c r="AM33" s="171"/>
      <c r="AN33" s="171"/>
      <c r="AO33" s="171"/>
      <c r="AP33" s="171"/>
      <c r="AQ33" s="171"/>
      <c r="AR33" s="171"/>
      <c r="AS33" s="170"/>
    </row>
    <row r="34" spans="1:45" ht="17.25" customHeight="1" x14ac:dyDescent="0.25">
      <c r="A34" s="345" t="s">
        <v>279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71"/>
      <c r="AN34" s="171"/>
      <c r="AO34" s="171"/>
      <c r="AP34" s="171"/>
      <c r="AQ34" s="171"/>
      <c r="AR34" s="171"/>
      <c r="AS34" s="17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71"/>
      <c r="AN35" s="171"/>
      <c r="AO35" s="171"/>
      <c r="AP35" s="171"/>
      <c r="AQ35" s="171"/>
      <c r="AR35" s="171"/>
      <c r="AS35" s="170"/>
    </row>
    <row r="36" spans="1:45" ht="17.25" customHeight="1" thickBot="1" x14ac:dyDescent="0.3">
      <c r="A36" s="359" t="s">
        <v>253</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71"/>
      <c r="AN36" s="171"/>
      <c r="AO36" s="171"/>
      <c r="AP36" s="171"/>
      <c r="AQ36" s="171"/>
      <c r="AR36" s="171"/>
      <c r="AS36" s="170"/>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71"/>
      <c r="AN37" s="171"/>
      <c r="AO37" s="171"/>
      <c r="AP37" s="171"/>
      <c r="AQ37" s="171"/>
      <c r="AR37" s="171"/>
      <c r="AS37" s="170"/>
    </row>
    <row r="38" spans="1:45" ht="17.25" customHeight="1" x14ac:dyDescent="0.25">
      <c r="A38" s="345" t="s">
        <v>278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71"/>
      <c r="AN38" s="171"/>
      <c r="AO38" s="171"/>
      <c r="AP38" s="171"/>
      <c r="AQ38" s="171"/>
      <c r="AR38" s="171"/>
      <c r="AS38" s="170"/>
    </row>
    <row r="39" spans="1:45" ht="17.25" customHeight="1" thickBot="1" x14ac:dyDescent="0.3">
      <c r="A39" s="359" t="s">
        <v>277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71"/>
      <c r="AN39" s="171"/>
      <c r="AO39" s="171"/>
      <c r="AP39" s="171"/>
      <c r="AQ39" s="171"/>
      <c r="AR39" s="171"/>
      <c r="AS39" s="170"/>
    </row>
    <row r="40" spans="1:45" ht="17.25" customHeight="1" x14ac:dyDescent="0.25">
      <c r="A40" s="372" t="s">
        <v>506</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71"/>
      <c r="AN40" s="171"/>
      <c r="AO40" s="171"/>
      <c r="AP40" s="171"/>
      <c r="AQ40" s="171"/>
      <c r="AR40" s="171"/>
      <c r="AS40" s="170"/>
    </row>
    <row r="41" spans="1:45" ht="17.25" customHeight="1" x14ac:dyDescent="0.25">
      <c r="A41" s="345" t="s">
        <v>276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71"/>
      <c r="AN41" s="171"/>
      <c r="AO41" s="171"/>
      <c r="AP41" s="171"/>
      <c r="AQ41" s="171"/>
      <c r="AR41" s="171"/>
      <c r="AS41" s="170"/>
    </row>
    <row r="42" spans="1:45" ht="17.25" customHeight="1" x14ac:dyDescent="0.25">
      <c r="A42" s="345" t="s">
        <v>275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71"/>
      <c r="AN42" s="171"/>
      <c r="AO42" s="171"/>
      <c r="AP42" s="171"/>
      <c r="AQ42" s="171"/>
      <c r="AR42" s="171"/>
      <c r="AS42" s="170"/>
    </row>
    <row r="43" spans="1:45" ht="17.25" customHeight="1" x14ac:dyDescent="0.25">
      <c r="A43" s="345" t="s">
        <v>274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71"/>
      <c r="AN43" s="171"/>
      <c r="AO43" s="171"/>
      <c r="AP43" s="171"/>
      <c r="AQ43" s="171"/>
      <c r="AR43" s="171"/>
      <c r="AS43" s="170"/>
    </row>
    <row r="44" spans="1:45" ht="17.25" customHeight="1" x14ac:dyDescent="0.25">
      <c r="A44" s="345" t="s">
        <v>273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71"/>
      <c r="AN44" s="171"/>
      <c r="AO44" s="171"/>
      <c r="AP44" s="171"/>
      <c r="AQ44" s="171"/>
      <c r="AR44" s="171"/>
      <c r="AS44" s="170"/>
    </row>
    <row r="45" spans="1:45" ht="17.25" customHeight="1" x14ac:dyDescent="0.25">
      <c r="A45" s="345" t="s">
        <v>272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71"/>
      <c r="AN45" s="171"/>
      <c r="AO45" s="171"/>
      <c r="AP45" s="171"/>
      <c r="AQ45" s="171"/>
      <c r="AR45" s="171"/>
      <c r="AS45" s="170"/>
    </row>
    <row r="46" spans="1:45" ht="17.25" customHeight="1" thickBot="1" x14ac:dyDescent="0.3">
      <c r="A46" s="365" t="s">
        <v>507</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71"/>
      <c r="AN46" s="171"/>
      <c r="AO46" s="171"/>
      <c r="AP46" s="171"/>
      <c r="AQ46" s="171"/>
      <c r="AR46" s="171"/>
      <c r="AS46" s="170"/>
    </row>
    <row r="47" spans="1:45" ht="24" customHeight="1" x14ac:dyDescent="0.25">
      <c r="A47" s="368" t="s">
        <v>271</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3</v>
      </c>
      <c r="AL47" s="371"/>
      <c r="AM47" s="351" t="s">
        <v>508</v>
      </c>
      <c r="AN47" s="351"/>
      <c r="AO47" s="173" t="s">
        <v>509</v>
      </c>
      <c r="AP47" s="173" t="s">
        <v>510</v>
      </c>
      <c r="AQ47" s="170"/>
    </row>
    <row r="48" spans="1:45" ht="12" customHeight="1" x14ac:dyDescent="0.25">
      <c r="A48" s="345" t="s">
        <v>270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74"/>
      <c r="AP48" s="174"/>
      <c r="AQ48" s="170"/>
    </row>
    <row r="49" spans="1:43" ht="12" customHeight="1" x14ac:dyDescent="0.25">
      <c r="A49" s="345" t="s">
        <v>269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74"/>
      <c r="AP49" s="174"/>
      <c r="AQ49" s="170"/>
    </row>
    <row r="50" spans="1:43" ht="12" customHeight="1" thickBot="1" x14ac:dyDescent="0.3">
      <c r="A50" s="359" t="s">
        <v>511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49" t="s">
        <v>268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3</v>
      </c>
      <c r="AL52" s="351"/>
      <c r="AM52" s="351" t="s">
        <v>508</v>
      </c>
      <c r="AN52" s="351"/>
      <c r="AO52" s="173" t="s">
        <v>509</v>
      </c>
      <c r="AP52" s="173" t="s">
        <v>510</v>
      </c>
      <c r="AQ52" s="170"/>
    </row>
    <row r="53" spans="1:43" ht="11.25" customHeight="1" x14ac:dyDescent="0.25">
      <c r="A53" s="362" t="s">
        <v>267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80"/>
      <c r="AP53" s="180"/>
      <c r="AQ53" s="170"/>
    </row>
    <row r="54" spans="1:43" ht="12" customHeight="1" x14ac:dyDescent="0.25">
      <c r="A54" s="345" t="s">
        <v>266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74"/>
      <c r="AP54" s="174"/>
      <c r="AQ54" s="170"/>
    </row>
    <row r="55" spans="1:43" ht="12" customHeight="1" x14ac:dyDescent="0.25">
      <c r="A55" s="345" t="s">
        <v>265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74"/>
      <c r="AP55" s="174"/>
      <c r="AQ55" s="170"/>
    </row>
    <row r="56" spans="1:43" ht="12" customHeight="1" thickBot="1" x14ac:dyDescent="0.3">
      <c r="A56" s="359" t="s">
        <v>264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49" t="s">
        <v>512</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3</v>
      </c>
      <c r="AL58" s="351"/>
      <c r="AM58" s="351" t="s">
        <v>508</v>
      </c>
      <c r="AN58" s="351"/>
      <c r="AO58" s="173" t="s">
        <v>509</v>
      </c>
      <c r="AP58" s="173" t="s">
        <v>510</v>
      </c>
      <c r="AQ58" s="170"/>
    </row>
    <row r="59" spans="1:43" ht="12.75" customHeight="1" x14ac:dyDescent="0.25">
      <c r="A59" s="356" t="s">
        <v>263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83"/>
      <c r="AP59" s="183"/>
      <c r="AQ59" s="184"/>
    </row>
    <row r="60" spans="1:43" ht="12" customHeight="1" x14ac:dyDescent="0.25">
      <c r="A60" s="345" t="s">
        <v>262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74"/>
      <c r="AP60" s="174"/>
      <c r="AQ60" s="170"/>
    </row>
    <row r="61" spans="1:43" ht="12" customHeight="1" x14ac:dyDescent="0.25">
      <c r="A61" s="345" t="s">
        <v>261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74"/>
      <c r="AP61" s="174"/>
      <c r="AQ61" s="170"/>
    </row>
    <row r="62" spans="1:43" ht="12" customHeight="1" x14ac:dyDescent="0.25">
      <c r="A62" s="345" t="s">
        <v>260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74"/>
      <c r="AP62" s="174"/>
      <c r="AQ62" s="17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74"/>
      <c r="AP63" s="174"/>
      <c r="AQ63" s="17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74"/>
      <c r="AP64" s="174"/>
      <c r="AQ64" s="170"/>
    </row>
    <row r="65" spans="1:43" ht="12" customHeight="1" x14ac:dyDescent="0.25">
      <c r="A65" s="345" t="s">
        <v>259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74"/>
      <c r="AP65" s="174"/>
      <c r="AQ65" s="170"/>
    </row>
    <row r="66" spans="1:43" ht="27.75" customHeight="1" x14ac:dyDescent="0.25">
      <c r="A66" s="338" t="s">
        <v>513</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85"/>
      <c r="AP66" s="185"/>
      <c r="AQ66" s="184"/>
    </row>
    <row r="67" spans="1:43" ht="11.25" customHeight="1" x14ac:dyDescent="0.25">
      <c r="A67" s="345" t="s">
        <v>255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74"/>
      <c r="AP67" s="174"/>
      <c r="AQ67" s="170"/>
    </row>
    <row r="68" spans="1:43" ht="25.5" customHeight="1" x14ac:dyDescent="0.25">
      <c r="A68" s="338" t="s">
        <v>514</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85"/>
      <c r="AP68" s="185"/>
      <c r="AQ68" s="184"/>
    </row>
    <row r="69" spans="1:43" ht="12" customHeight="1" x14ac:dyDescent="0.25">
      <c r="A69" s="345" t="s">
        <v>254</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74"/>
      <c r="AP69" s="174"/>
      <c r="AQ69" s="170"/>
    </row>
    <row r="70" spans="1:43" ht="12.75" customHeight="1" x14ac:dyDescent="0.25">
      <c r="A70" s="343" t="s">
        <v>258</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85"/>
      <c r="AP70" s="185"/>
      <c r="AQ70" s="184"/>
    </row>
    <row r="71" spans="1:43" ht="12" customHeight="1" x14ac:dyDescent="0.25">
      <c r="A71" s="345" t="s">
        <v>253</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74"/>
      <c r="AP71" s="174"/>
      <c r="AQ71" s="170"/>
    </row>
    <row r="72" spans="1:43" ht="12.75" customHeight="1" thickBot="1" x14ac:dyDescent="0.3">
      <c r="A72" s="352" t="s">
        <v>257</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49" t="s">
        <v>256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3</v>
      </c>
      <c r="AL74" s="351"/>
      <c r="AM74" s="351" t="s">
        <v>508</v>
      </c>
      <c r="AN74" s="351"/>
      <c r="AO74" s="173" t="s">
        <v>509</v>
      </c>
      <c r="AP74" s="173" t="s">
        <v>510</v>
      </c>
      <c r="AQ74" s="170"/>
    </row>
    <row r="75" spans="1:43" ht="25.5" customHeight="1" x14ac:dyDescent="0.25">
      <c r="A75" s="338" t="s">
        <v>514</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87"/>
      <c r="AP75" s="187"/>
      <c r="AQ75" s="184"/>
    </row>
    <row r="76" spans="1:43" ht="12" customHeight="1" x14ac:dyDescent="0.25">
      <c r="A76" s="345" t="s">
        <v>255</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88"/>
      <c r="AP76" s="188"/>
      <c r="AQ76" s="170"/>
    </row>
    <row r="77" spans="1:43" ht="12" customHeight="1" x14ac:dyDescent="0.25">
      <c r="A77" s="345" t="s">
        <v>254</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88"/>
      <c r="AP77" s="188"/>
      <c r="AQ77" s="170"/>
    </row>
    <row r="78" spans="1:43" ht="12" customHeight="1" x14ac:dyDescent="0.25">
      <c r="A78" s="345" t="s">
        <v>253</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88"/>
      <c r="AP78" s="188"/>
      <c r="AQ78" s="170"/>
    </row>
    <row r="79" spans="1:43" ht="12" customHeight="1" x14ac:dyDescent="0.25">
      <c r="A79" s="345" t="s">
        <v>252</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88"/>
      <c r="AP79" s="188"/>
      <c r="AQ79" s="170"/>
    </row>
    <row r="80" spans="1:43" ht="12" customHeight="1" x14ac:dyDescent="0.25">
      <c r="A80" s="345" t="s">
        <v>251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88"/>
      <c r="AP80" s="188"/>
      <c r="AQ80" s="170"/>
    </row>
    <row r="81" spans="1:45" ht="12.75" customHeight="1" x14ac:dyDescent="0.25">
      <c r="A81" s="345" t="s">
        <v>250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88"/>
      <c r="AP81" s="188"/>
      <c r="AQ81" s="170"/>
    </row>
    <row r="82" spans="1:45" ht="12.75" customHeight="1" x14ac:dyDescent="0.25">
      <c r="A82" s="345" t="s">
        <v>249</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88"/>
      <c r="AP82" s="188"/>
      <c r="AQ82" s="170"/>
    </row>
    <row r="83" spans="1:45" ht="12" customHeight="1" x14ac:dyDescent="0.25">
      <c r="A83" s="343" t="s">
        <v>248</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87"/>
      <c r="AP83" s="187"/>
      <c r="AQ83" s="184"/>
    </row>
    <row r="84" spans="1:45" ht="12" customHeight="1" x14ac:dyDescent="0.25">
      <c r="A84" s="343" t="s">
        <v>515</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87"/>
      <c r="AP84" s="187"/>
      <c r="AQ84" s="184"/>
    </row>
    <row r="85" spans="1:45" ht="12" customHeight="1" x14ac:dyDescent="0.25">
      <c r="A85" s="345" t="s">
        <v>247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88"/>
      <c r="AP85" s="188"/>
      <c r="AQ85" s="168"/>
    </row>
    <row r="86" spans="1:45" ht="27.75" customHeight="1" x14ac:dyDescent="0.25">
      <c r="A86" s="338" t="s">
        <v>516</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87"/>
      <c r="AP86" s="187"/>
      <c r="AQ86" s="184"/>
    </row>
    <row r="87" spans="1:45" x14ac:dyDescent="0.25">
      <c r="A87" s="338" t="s">
        <v>517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87"/>
      <c r="AP87" s="187"/>
      <c r="AQ87" s="184"/>
    </row>
    <row r="88" spans="1:45" ht="14.25" customHeight="1" x14ac:dyDescent="0.25">
      <c r="A88" s="331" t="s">
        <v>518</v>
      </c>
      <c r="B88" s="332"/>
      <c r="C88" s="332"/>
      <c r="D88" s="333"/>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34"/>
      <c r="AL88" s="335"/>
      <c r="AM88" s="336"/>
      <c r="AN88" s="337"/>
      <c r="AO88" s="187"/>
      <c r="AP88" s="187"/>
      <c r="AQ88" s="184"/>
    </row>
    <row r="89" spans="1:45" x14ac:dyDescent="0.25">
      <c r="A89" s="331" t="s">
        <v>519</v>
      </c>
      <c r="B89" s="332"/>
      <c r="C89" s="332"/>
      <c r="D89" s="333"/>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34"/>
      <c r="AL89" s="335"/>
      <c r="AM89" s="336"/>
      <c r="AN89" s="337"/>
      <c r="AO89" s="187"/>
      <c r="AP89" s="187"/>
      <c r="AQ89" s="168"/>
    </row>
    <row r="90" spans="1:45" ht="12" customHeight="1" thickBot="1" x14ac:dyDescent="0.3">
      <c r="A90" s="190" t="s">
        <v>520</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27"/>
      <c r="AL90" s="328"/>
      <c r="AM90" s="329"/>
      <c r="AN90" s="330"/>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521</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522</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523</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524</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525</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52" sqref="D52"/>
    </sheetView>
  </sheetViews>
  <sheetFormatPr defaultRowHeight="15.75" x14ac:dyDescent="0.25"/>
  <cols>
    <col min="1" max="1" width="9.140625" style="62"/>
    <col min="2" max="2" width="37.7109375" style="62" customWidth="1"/>
    <col min="3" max="3" width="15.140625" style="62" customWidth="1"/>
    <col min="4" max="4" width="12.85546875" style="62" customWidth="1"/>
    <col min="5" max="6" width="0" style="62" hidden="1" customWidth="1"/>
    <col min="7" max="7" width="14"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67</v>
      </c>
    </row>
    <row r="2" spans="1:44" ht="18.75" x14ac:dyDescent="0.3">
      <c r="L2" s="15" t="s">
        <v>9</v>
      </c>
    </row>
    <row r="3" spans="1:44" ht="18.75" x14ac:dyDescent="0.3">
      <c r="L3" s="15" t="s">
        <v>66</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
        <v>477</v>
      </c>
      <c r="B9" s="283"/>
      <c r="C9" s="283"/>
      <c r="D9" s="283"/>
      <c r="E9" s="283"/>
      <c r="F9" s="283"/>
      <c r="G9" s="283"/>
      <c r="H9" s="283"/>
      <c r="I9" s="283"/>
      <c r="J9" s="283"/>
      <c r="K9" s="283"/>
      <c r="L9" s="283"/>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I_TP3300.PR.0067</v>
      </c>
      <c r="B12" s="283"/>
      <c r="C12" s="283"/>
      <c r="D12" s="283"/>
      <c r="E12" s="283"/>
      <c r="F12" s="283"/>
      <c r="G12" s="283"/>
      <c r="H12" s="283"/>
      <c r="I12" s="283"/>
      <c r="J12" s="283"/>
      <c r="K12" s="283"/>
      <c r="L12" s="283"/>
    </row>
    <row r="13" spans="1:44" x14ac:dyDescent="0.25">
      <c r="A13" s="279" t="s">
        <v>6</v>
      </c>
      <c r="B13" s="279"/>
      <c r="C13" s="279"/>
      <c r="D13" s="279"/>
      <c r="E13" s="279"/>
      <c r="F13" s="279"/>
      <c r="G13" s="279"/>
      <c r="H13" s="279"/>
      <c r="I13" s="279"/>
      <c r="J13" s="279"/>
      <c r="K13" s="279"/>
      <c r="L13" s="279"/>
    </row>
    <row r="14" spans="1:44" ht="18.75" x14ac:dyDescent="0.25">
      <c r="A14" s="287"/>
      <c r="B14" s="287"/>
      <c r="C14" s="287"/>
      <c r="D14" s="287"/>
      <c r="E14" s="287"/>
      <c r="F14" s="287"/>
      <c r="G14" s="287"/>
      <c r="H14" s="287"/>
      <c r="I14" s="287"/>
      <c r="J14" s="287"/>
      <c r="K14" s="287"/>
      <c r="L14" s="287"/>
    </row>
    <row r="15" spans="1:44" ht="40.5" customHeight="1" x14ac:dyDescent="0.25">
      <c r="A15" s="399" t="str">
        <f>'4. паспортбюджет'!A15:O15</f>
        <v>Реконструкция инженерных сетей здания г. Тюмень, ул. Даудельная, д. 44</v>
      </c>
      <c r="B15" s="399"/>
      <c r="C15" s="399"/>
      <c r="D15" s="399"/>
      <c r="E15" s="399"/>
      <c r="F15" s="399"/>
      <c r="G15" s="399"/>
      <c r="H15" s="399"/>
      <c r="I15" s="399"/>
      <c r="J15" s="399"/>
      <c r="K15" s="399"/>
      <c r="L15" s="399"/>
    </row>
    <row r="16" spans="1:44" x14ac:dyDescent="0.25">
      <c r="A16" s="279" t="s">
        <v>5</v>
      </c>
      <c r="B16" s="279"/>
      <c r="C16" s="279"/>
      <c r="D16" s="279"/>
      <c r="E16" s="279"/>
      <c r="F16" s="279"/>
      <c r="G16" s="279"/>
      <c r="H16" s="279"/>
      <c r="I16" s="279"/>
      <c r="J16" s="279"/>
      <c r="K16" s="279"/>
      <c r="L16" s="279"/>
    </row>
    <row r="17" spans="1:12" ht="15.75" customHeight="1" x14ac:dyDescent="0.25">
      <c r="L17" s="76"/>
    </row>
    <row r="18" spans="1:12" x14ac:dyDescent="0.25">
      <c r="K18" s="75"/>
    </row>
    <row r="19" spans="1:12" ht="15.75" customHeight="1" x14ac:dyDescent="0.25">
      <c r="A19" s="398" t="s">
        <v>402</v>
      </c>
      <c r="B19" s="398"/>
      <c r="C19" s="398"/>
      <c r="D19" s="398"/>
      <c r="E19" s="398"/>
      <c r="F19" s="398"/>
      <c r="G19" s="398"/>
      <c r="H19" s="398"/>
      <c r="I19" s="398"/>
      <c r="J19" s="398"/>
      <c r="K19" s="398"/>
      <c r="L19" s="398"/>
    </row>
    <row r="20" spans="1:12" x14ac:dyDescent="0.25">
      <c r="A20" s="63"/>
      <c r="B20" s="63"/>
      <c r="C20" s="74"/>
      <c r="D20" s="74"/>
      <c r="E20" s="74"/>
      <c r="F20" s="74"/>
      <c r="G20" s="74"/>
      <c r="H20" s="74"/>
      <c r="I20" s="74"/>
      <c r="J20" s="74"/>
      <c r="K20" s="74"/>
      <c r="L20" s="74"/>
    </row>
    <row r="21" spans="1:12" ht="28.5" customHeight="1" x14ac:dyDescent="0.25">
      <c r="A21" s="400" t="s">
        <v>217</v>
      </c>
      <c r="B21" s="400" t="s">
        <v>216</v>
      </c>
      <c r="C21" s="406" t="s">
        <v>336</v>
      </c>
      <c r="D21" s="406"/>
      <c r="E21" s="406"/>
      <c r="F21" s="406"/>
      <c r="G21" s="406"/>
      <c r="H21" s="406"/>
      <c r="I21" s="401" t="s">
        <v>215</v>
      </c>
      <c r="J21" s="403" t="s">
        <v>338</v>
      </c>
      <c r="K21" s="400" t="s">
        <v>214</v>
      </c>
      <c r="L21" s="402" t="s">
        <v>337</v>
      </c>
    </row>
    <row r="22" spans="1:12" ht="58.5" customHeight="1" x14ac:dyDescent="0.25">
      <c r="A22" s="400"/>
      <c r="B22" s="400"/>
      <c r="C22" s="407" t="s">
        <v>1</v>
      </c>
      <c r="D22" s="407"/>
      <c r="E22" s="117"/>
      <c r="F22" s="118"/>
      <c r="G22" s="408" t="s">
        <v>499</v>
      </c>
      <c r="H22" s="409"/>
      <c r="I22" s="401"/>
      <c r="J22" s="404"/>
      <c r="K22" s="400"/>
      <c r="L22" s="402"/>
    </row>
    <row r="23" spans="1:12" ht="47.25" x14ac:dyDescent="0.25">
      <c r="A23" s="400"/>
      <c r="B23" s="400"/>
      <c r="C23" s="73" t="s">
        <v>213</v>
      </c>
      <c r="D23" s="73" t="s">
        <v>212</v>
      </c>
      <c r="E23" s="73" t="s">
        <v>213</v>
      </c>
      <c r="F23" s="73" t="s">
        <v>212</v>
      </c>
      <c r="G23" s="73" t="s">
        <v>213</v>
      </c>
      <c r="H23" s="73" t="s">
        <v>212</v>
      </c>
      <c r="I23" s="401"/>
      <c r="J23" s="405"/>
      <c r="K23" s="400"/>
      <c r="L23" s="402"/>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211</v>
      </c>
      <c r="C25" s="140"/>
      <c r="D25" s="141"/>
      <c r="E25" s="141"/>
      <c r="F25" s="141"/>
      <c r="G25" s="141"/>
      <c r="H25" s="141"/>
      <c r="I25" s="141"/>
      <c r="J25" s="141"/>
      <c r="K25" s="67"/>
      <c r="L25" s="84"/>
    </row>
    <row r="26" spans="1:12" ht="39.75" customHeight="1" x14ac:dyDescent="0.25">
      <c r="A26" s="69" t="s">
        <v>210</v>
      </c>
      <c r="B26" s="72" t="s">
        <v>343</v>
      </c>
      <c r="C26" s="141" t="s">
        <v>436</v>
      </c>
      <c r="D26" s="145"/>
      <c r="E26" s="141"/>
      <c r="F26" s="141"/>
      <c r="G26" s="141" t="s">
        <v>436</v>
      </c>
      <c r="H26" s="145"/>
      <c r="I26" s="145"/>
      <c r="J26" s="145"/>
      <c r="K26" s="67"/>
      <c r="L26" s="67"/>
    </row>
    <row r="27" spans="1:12" s="64" customFormat="1" ht="39" customHeight="1" x14ac:dyDescent="0.25">
      <c r="A27" s="69" t="s">
        <v>209</v>
      </c>
      <c r="B27" s="72" t="s">
        <v>345</v>
      </c>
      <c r="C27" s="141" t="s">
        <v>436</v>
      </c>
      <c r="D27" s="145"/>
      <c r="E27" s="141"/>
      <c r="F27" s="141"/>
      <c r="G27" s="141" t="s">
        <v>436</v>
      </c>
      <c r="H27" s="145"/>
      <c r="I27" s="145"/>
      <c r="J27" s="145"/>
      <c r="K27" s="67"/>
      <c r="L27" s="67"/>
    </row>
    <row r="28" spans="1:12" s="64" customFormat="1" ht="70.5" customHeight="1" x14ac:dyDescent="0.25">
      <c r="A28" s="69" t="s">
        <v>344</v>
      </c>
      <c r="B28" s="72" t="s">
        <v>349</v>
      </c>
      <c r="C28" s="141" t="s">
        <v>436</v>
      </c>
      <c r="D28" s="145"/>
      <c r="E28" s="141"/>
      <c r="F28" s="141"/>
      <c r="G28" s="141" t="s">
        <v>436</v>
      </c>
      <c r="H28" s="145"/>
      <c r="I28" s="145"/>
      <c r="J28" s="145"/>
      <c r="K28" s="67"/>
      <c r="L28" s="67"/>
    </row>
    <row r="29" spans="1:12" s="64" customFormat="1" ht="54" customHeight="1" x14ac:dyDescent="0.25">
      <c r="A29" s="69" t="s">
        <v>208</v>
      </c>
      <c r="B29" s="72" t="s">
        <v>348</v>
      </c>
      <c r="C29" s="141" t="s">
        <v>436</v>
      </c>
      <c r="D29" s="145"/>
      <c r="E29" s="141"/>
      <c r="F29" s="141"/>
      <c r="G29" s="141" t="s">
        <v>436</v>
      </c>
      <c r="H29" s="145"/>
      <c r="I29" s="145"/>
      <c r="J29" s="145"/>
      <c r="K29" s="67"/>
      <c r="L29" s="67"/>
    </row>
    <row r="30" spans="1:12" s="64" customFormat="1" ht="42" customHeight="1" x14ac:dyDescent="0.25">
      <c r="A30" s="69" t="s">
        <v>207</v>
      </c>
      <c r="B30" s="72" t="s">
        <v>350</v>
      </c>
      <c r="C30" s="141" t="s">
        <v>436</v>
      </c>
      <c r="D30" s="145"/>
      <c r="E30" s="141"/>
      <c r="F30" s="141"/>
      <c r="G30" s="141" t="s">
        <v>436</v>
      </c>
      <c r="H30" s="145"/>
      <c r="I30" s="145"/>
      <c r="J30" s="145"/>
      <c r="K30" s="67"/>
      <c r="L30" s="67"/>
    </row>
    <row r="31" spans="1:12" s="64" customFormat="1" ht="37.5" customHeight="1" x14ac:dyDescent="0.25">
      <c r="A31" s="69" t="s">
        <v>206</v>
      </c>
      <c r="B31" s="68" t="s">
        <v>346</v>
      </c>
      <c r="C31" s="139">
        <v>43593</v>
      </c>
      <c r="D31" s="142">
        <v>43623</v>
      </c>
      <c r="E31" s="141"/>
      <c r="F31" s="141"/>
      <c r="G31" s="139">
        <v>43593</v>
      </c>
      <c r="H31" s="142">
        <v>43623</v>
      </c>
      <c r="I31" s="150">
        <v>1</v>
      </c>
      <c r="J31" s="150">
        <v>1</v>
      </c>
      <c r="K31" s="67"/>
      <c r="L31" s="67"/>
    </row>
    <row r="32" spans="1:12" s="64" customFormat="1" ht="31.5" x14ac:dyDescent="0.25">
      <c r="A32" s="69" t="s">
        <v>204</v>
      </c>
      <c r="B32" s="68" t="s">
        <v>351</v>
      </c>
      <c r="C32" s="142">
        <v>44893</v>
      </c>
      <c r="D32" s="142">
        <v>44938</v>
      </c>
      <c r="E32" s="141"/>
      <c r="F32" s="141"/>
      <c r="G32" s="142">
        <v>44893</v>
      </c>
      <c r="H32" s="142">
        <v>45669</v>
      </c>
      <c r="I32" s="150"/>
      <c r="J32" s="150"/>
      <c r="K32" s="67"/>
      <c r="L32" s="67"/>
    </row>
    <row r="33" spans="1:12" s="64" customFormat="1" ht="37.5" customHeight="1" x14ac:dyDescent="0.25">
      <c r="A33" s="69" t="s">
        <v>362</v>
      </c>
      <c r="B33" s="68" t="s">
        <v>298</v>
      </c>
      <c r="C33" s="139"/>
      <c r="D33" s="145"/>
      <c r="E33" s="141"/>
      <c r="F33" s="141"/>
      <c r="G33" s="139"/>
      <c r="H33" s="145"/>
      <c r="I33" s="145"/>
      <c r="J33" s="145"/>
      <c r="K33" s="67"/>
      <c r="L33" s="67"/>
    </row>
    <row r="34" spans="1:12" s="64" customFormat="1" ht="47.25" customHeight="1" x14ac:dyDescent="0.25">
      <c r="A34" s="69" t="s">
        <v>363</v>
      </c>
      <c r="B34" s="68" t="s">
        <v>355</v>
      </c>
      <c r="C34" s="141"/>
      <c r="D34" s="145"/>
      <c r="E34" s="141"/>
      <c r="F34" s="141"/>
      <c r="G34" s="141"/>
      <c r="H34" s="145"/>
      <c r="I34" s="145"/>
      <c r="J34" s="145"/>
      <c r="K34" s="71"/>
      <c r="L34" s="67"/>
    </row>
    <row r="35" spans="1:12" s="64" customFormat="1" ht="49.5" customHeight="1" x14ac:dyDescent="0.25">
      <c r="A35" s="69" t="s">
        <v>364</v>
      </c>
      <c r="B35" s="68" t="s">
        <v>205</v>
      </c>
      <c r="C35" s="142">
        <v>44938</v>
      </c>
      <c r="D35" s="142">
        <v>44941</v>
      </c>
      <c r="E35" s="141"/>
      <c r="F35" s="141"/>
      <c r="G35" s="142">
        <v>44938</v>
      </c>
      <c r="H35" s="142">
        <v>45672</v>
      </c>
      <c r="I35" s="150"/>
      <c r="J35" s="150"/>
      <c r="K35" s="71"/>
      <c r="L35" s="67"/>
    </row>
    <row r="36" spans="1:12" ht="37.5" customHeight="1" x14ac:dyDescent="0.25">
      <c r="A36" s="69" t="s">
        <v>365</v>
      </c>
      <c r="B36" s="68" t="s">
        <v>347</v>
      </c>
      <c r="C36" s="144"/>
      <c r="D36" s="145"/>
      <c r="E36" s="143"/>
      <c r="F36" s="144"/>
      <c r="G36" s="144"/>
      <c r="H36" s="145"/>
      <c r="I36" s="145"/>
      <c r="J36" s="145"/>
      <c r="K36" s="67"/>
      <c r="L36" s="67"/>
    </row>
    <row r="37" spans="1:12" ht="30" customHeight="1" x14ac:dyDescent="0.25">
      <c r="A37" s="69" t="s">
        <v>366</v>
      </c>
      <c r="B37" s="68" t="s">
        <v>203</v>
      </c>
      <c r="C37" s="139">
        <v>44893</v>
      </c>
      <c r="D37" s="146">
        <v>44938</v>
      </c>
      <c r="E37" s="145"/>
      <c r="F37" s="144"/>
      <c r="G37" s="139">
        <v>44893</v>
      </c>
      <c r="H37" s="146">
        <v>45669</v>
      </c>
      <c r="I37" s="150"/>
      <c r="J37" s="150"/>
      <c r="K37" s="67"/>
      <c r="L37" s="67"/>
    </row>
    <row r="38" spans="1:12" ht="30" customHeight="1" x14ac:dyDescent="0.25">
      <c r="A38" s="69" t="s">
        <v>527</v>
      </c>
      <c r="B38" s="70" t="s">
        <v>202</v>
      </c>
      <c r="C38" s="145"/>
      <c r="D38" s="145"/>
      <c r="E38" s="145"/>
      <c r="F38" s="145"/>
      <c r="G38" s="145"/>
      <c r="H38" s="145"/>
      <c r="I38" s="145"/>
      <c r="J38" s="145"/>
      <c r="K38" s="67"/>
      <c r="L38" s="67"/>
    </row>
    <row r="39" spans="1:12" ht="63" x14ac:dyDescent="0.25">
      <c r="A39" s="69">
        <v>2</v>
      </c>
      <c r="B39" s="68" t="s">
        <v>352</v>
      </c>
      <c r="C39" s="139">
        <v>45016</v>
      </c>
      <c r="D39" s="146">
        <v>45051</v>
      </c>
      <c r="E39" s="145"/>
      <c r="F39" s="145"/>
      <c r="G39" s="139">
        <v>45016</v>
      </c>
      <c r="H39" s="146">
        <v>45782</v>
      </c>
      <c r="I39" s="141"/>
      <c r="J39" s="145"/>
      <c r="K39" s="67"/>
      <c r="L39" s="67"/>
    </row>
    <row r="40" spans="1:12" ht="33.75" customHeight="1" x14ac:dyDescent="0.25">
      <c r="A40" s="69" t="s">
        <v>201</v>
      </c>
      <c r="B40" s="68" t="s">
        <v>354</v>
      </c>
      <c r="C40" s="146">
        <v>45051</v>
      </c>
      <c r="D40" s="146">
        <v>45081</v>
      </c>
      <c r="E40" s="145"/>
      <c r="F40" s="145"/>
      <c r="G40" s="146">
        <v>45051</v>
      </c>
      <c r="H40" s="146">
        <v>45812</v>
      </c>
      <c r="I40" s="141"/>
      <c r="J40" s="145"/>
      <c r="K40" s="67"/>
      <c r="L40" s="67"/>
    </row>
    <row r="41" spans="1:12" ht="63" customHeight="1" x14ac:dyDescent="0.25">
      <c r="A41" s="69" t="s">
        <v>200</v>
      </c>
      <c r="B41" s="70" t="s">
        <v>433</v>
      </c>
      <c r="C41" s="145"/>
      <c r="D41" s="145"/>
      <c r="E41" s="145"/>
      <c r="F41" s="145"/>
      <c r="G41" s="145"/>
      <c r="H41" s="145"/>
      <c r="I41" s="145"/>
      <c r="J41" s="145"/>
      <c r="K41" s="67"/>
      <c r="L41" s="67"/>
    </row>
    <row r="42" spans="1:12" ht="58.5" customHeight="1" x14ac:dyDescent="0.25">
      <c r="A42" s="69">
        <v>3</v>
      </c>
      <c r="B42" s="68" t="s">
        <v>353</v>
      </c>
      <c r="C42" s="146">
        <v>45051</v>
      </c>
      <c r="D42" s="146">
        <v>45131</v>
      </c>
      <c r="E42" s="145"/>
      <c r="F42" s="145"/>
      <c r="G42" s="146">
        <v>45051</v>
      </c>
      <c r="H42" s="146">
        <v>45862</v>
      </c>
      <c r="I42" s="141"/>
      <c r="J42" s="145"/>
      <c r="K42" s="67"/>
      <c r="L42" s="67"/>
    </row>
    <row r="43" spans="1:12" ht="34.5" customHeight="1" x14ac:dyDescent="0.25">
      <c r="A43" s="69" t="s">
        <v>199</v>
      </c>
      <c r="B43" s="68" t="s">
        <v>197</v>
      </c>
      <c r="C43" s="146">
        <v>45081</v>
      </c>
      <c r="D43" s="146">
        <v>45171</v>
      </c>
      <c r="E43" s="145"/>
      <c r="F43" s="145"/>
      <c r="G43" s="146">
        <v>45081</v>
      </c>
      <c r="H43" s="146">
        <v>45902</v>
      </c>
      <c r="I43" s="141"/>
      <c r="J43" s="145"/>
      <c r="K43" s="67"/>
      <c r="L43" s="67"/>
    </row>
    <row r="44" spans="1:12" ht="24.75" customHeight="1" x14ac:dyDescent="0.25">
      <c r="A44" s="69" t="s">
        <v>198</v>
      </c>
      <c r="B44" s="68" t="s">
        <v>195</v>
      </c>
      <c r="C44" s="139">
        <v>45171</v>
      </c>
      <c r="D44" s="146">
        <v>45231</v>
      </c>
      <c r="E44" s="145"/>
      <c r="F44" s="145"/>
      <c r="G44" s="139">
        <v>45171</v>
      </c>
      <c r="H44" s="146">
        <v>45962</v>
      </c>
      <c r="I44" s="141"/>
      <c r="J44" s="145"/>
      <c r="K44" s="67"/>
      <c r="L44" s="67"/>
    </row>
    <row r="45" spans="1:12" ht="90.75" customHeight="1" x14ac:dyDescent="0.25">
      <c r="A45" s="69" t="s">
        <v>196</v>
      </c>
      <c r="B45" s="68" t="s">
        <v>358</v>
      </c>
      <c r="C45" s="145"/>
      <c r="D45" s="145"/>
      <c r="E45" s="145"/>
      <c r="F45" s="145"/>
      <c r="G45" s="145"/>
      <c r="H45" s="145"/>
      <c r="I45" s="145"/>
      <c r="J45" s="145"/>
      <c r="K45" s="67"/>
      <c r="L45" s="67"/>
    </row>
    <row r="46" spans="1:12" ht="167.25" customHeight="1" x14ac:dyDescent="0.25">
      <c r="A46" s="69" t="s">
        <v>194</v>
      </c>
      <c r="B46" s="68" t="s">
        <v>356</v>
      </c>
      <c r="C46" s="145"/>
      <c r="D46" s="145"/>
      <c r="E46" s="145"/>
      <c r="F46" s="145"/>
      <c r="G46" s="145"/>
      <c r="H46" s="145"/>
      <c r="I46" s="145"/>
      <c r="J46" s="145"/>
      <c r="K46" s="67"/>
      <c r="L46" s="67"/>
    </row>
    <row r="47" spans="1:12" ht="30.75" customHeight="1" x14ac:dyDescent="0.25">
      <c r="A47" s="69" t="s">
        <v>192</v>
      </c>
      <c r="B47" s="68" t="s">
        <v>193</v>
      </c>
      <c r="C47" s="146">
        <v>45231</v>
      </c>
      <c r="D47" s="146">
        <v>45261</v>
      </c>
      <c r="E47" s="145"/>
      <c r="F47" s="145"/>
      <c r="G47" s="146">
        <v>45231</v>
      </c>
      <c r="H47" s="146">
        <v>45992</v>
      </c>
      <c r="I47" s="141"/>
      <c r="J47" s="145"/>
      <c r="K47" s="67"/>
      <c r="L47" s="67"/>
    </row>
    <row r="48" spans="1:12" ht="37.5" customHeight="1" x14ac:dyDescent="0.25">
      <c r="A48" s="69" t="s">
        <v>367</v>
      </c>
      <c r="B48" s="70" t="s">
        <v>191</v>
      </c>
      <c r="C48" s="145"/>
      <c r="D48" s="145"/>
      <c r="E48" s="145"/>
      <c r="F48" s="145"/>
      <c r="G48" s="145"/>
      <c r="H48" s="145"/>
      <c r="I48" s="145"/>
      <c r="J48" s="145"/>
      <c r="K48" s="67"/>
      <c r="L48" s="67"/>
    </row>
    <row r="49" spans="1:12" ht="35.25" customHeight="1" x14ac:dyDescent="0.25">
      <c r="A49" s="69">
        <v>4</v>
      </c>
      <c r="B49" s="68" t="s">
        <v>189</v>
      </c>
      <c r="C49" s="146">
        <v>45261</v>
      </c>
      <c r="D49" s="146">
        <v>45264</v>
      </c>
      <c r="E49" s="145"/>
      <c r="F49" s="145"/>
      <c r="G49" s="146">
        <v>45261</v>
      </c>
      <c r="H49" s="146">
        <v>45995</v>
      </c>
      <c r="I49" s="141"/>
      <c r="J49" s="145"/>
      <c r="K49" s="67"/>
      <c r="L49" s="67"/>
    </row>
    <row r="50" spans="1:12" ht="86.25" customHeight="1" x14ac:dyDescent="0.25">
      <c r="A50" s="69" t="s">
        <v>190</v>
      </c>
      <c r="B50" s="68" t="s">
        <v>357</v>
      </c>
      <c r="C50" s="146">
        <v>45264</v>
      </c>
      <c r="D50" s="146">
        <v>45291</v>
      </c>
      <c r="E50" s="145"/>
      <c r="F50" s="145"/>
      <c r="G50" s="146">
        <v>45264</v>
      </c>
      <c r="H50" s="146">
        <v>46022</v>
      </c>
      <c r="I50" s="141"/>
      <c r="J50" s="145"/>
      <c r="K50" s="67"/>
      <c r="L50" s="67"/>
    </row>
    <row r="51" spans="1:12" ht="77.25" customHeight="1" x14ac:dyDescent="0.25">
      <c r="A51" s="69" t="s">
        <v>188</v>
      </c>
      <c r="B51" s="68" t="s">
        <v>359</v>
      </c>
      <c r="C51" s="145"/>
      <c r="D51" s="145"/>
      <c r="E51" s="145"/>
      <c r="F51" s="145"/>
      <c r="G51" s="145"/>
      <c r="H51" s="145"/>
      <c r="I51" s="145"/>
      <c r="J51" s="145"/>
      <c r="K51" s="67"/>
      <c r="L51" s="67"/>
    </row>
    <row r="52" spans="1:12" ht="71.25" customHeight="1" x14ac:dyDescent="0.25">
      <c r="A52" s="69" t="s">
        <v>186</v>
      </c>
      <c r="B52" s="68" t="s">
        <v>187</v>
      </c>
      <c r="C52" s="145"/>
      <c r="D52" s="145"/>
      <c r="E52" s="145"/>
      <c r="F52" s="145"/>
      <c r="G52" s="145"/>
      <c r="H52" s="145"/>
      <c r="I52" s="145"/>
      <c r="J52" s="145"/>
      <c r="K52" s="67"/>
      <c r="L52" s="67"/>
    </row>
    <row r="53" spans="1:12" ht="48" customHeight="1" x14ac:dyDescent="0.25">
      <c r="A53" s="69" t="s">
        <v>184</v>
      </c>
      <c r="B53" s="121" t="s">
        <v>360</v>
      </c>
      <c r="C53" s="146">
        <v>45264</v>
      </c>
      <c r="D53" s="146">
        <v>45279</v>
      </c>
      <c r="E53" s="145"/>
      <c r="F53" s="145"/>
      <c r="G53" s="146">
        <v>45264</v>
      </c>
      <c r="H53" s="146">
        <v>46010</v>
      </c>
      <c r="I53" s="145"/>
      <c r="J53" s="145"/>
      <c r="K53" s="67"/>
      <c r="L53" s="67"/>
    </row>
    <row r="54" spans="1:12" ht="46.5" customHeight="1" x14ac:dyDescent="0.25">
      <c r="A54" s="69" t="s">
        <v>361</v>
      </c>
      <c r="B54" s="68" t="s">
        <v>185</v>
      </c>
      <c r="C54" s="145"/>
      <c r="D54" s="145"/>
      <c r="E54" s="145"/>
      <c r="F54" s="145"/>
      <c r="G54" s="145"/>
      <c r="H54" s="145"/>
      <c r="I54" s="145"/>
      <c r="J54" s="145"/>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64"/>
  <sheetViews>
    <sheetView view="pageBreakPreview" topLeftCell="A25" zoomScale="62" zoomScaleNormal="70" zoomScaleSheetLayoutView="62" workbookViewId="0">
      <selection activeCell="AG48" sqref="AG48"/>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225" customWidth="1"/>
    <col min="8" max="8" width="8.85546875" style="225" customWidth="1"/>
    <col min="9" max="9" width="6.85546875" style="225" bestFit="1" customWidth="1"/>
    <col min="10" max="10" width="12.7109375" style="225" bestFit="1" customWidth="1"/>
    <col min="11" max="11" width="11.28515625" style="225" customWidth="1"/>
    <col min="12" max="12" width="9.85546875" style="225" customWidth="1"/>
    <col min="13" max="13" width="5.28515625" style="225" customWidth="1"/>
    <col min="14" max="14" width="11.140625" style="225" customWidth="1"/>
    <col min="15" max="15" width="6.85546875" style="225" bestFit="1" customWidth="1"/>
    <col min="16" max="16" width="7.85546875" style="225" customWidth="1"/>
    <col min="17" max="17" width="5.85546875" style="225" customWidth="1"/>
    <col min="18" max="18" width="10.85546875" style="225" customWidth="1"/>
    <col min="19" max="19" width="6.85546875" style="225" bestFit="1" customWidth="1"/>
    <col min="20" max="20" width="10" style="225" customWidth="1"/>
    <col min="21" max="21" width="7.42578125" style="225" customWidth="1"/>
    <col min="22" max="22" width="12.42578125" style="225" customWidth="1"/>
    <col min="23" max="28" width="9.140625" style="225"/>
    <col min="29" max="29" width="22.140625" style="225" customWidth="1"/>
    <col min="30" max="16384" width="9.140625" style="225"/>
  </cols>
  <sheetData>
    <row r="1" spans="1:29" ht="18.75" x14ac:dyDescent="0.25">
      <c r="AC1" s="226" t="s">
        <v>67</v>
      </c>
    </row>
    <row r="2" spans="1:29" ht="18.75" x14ac:dyDescent="0.3">
      <c r="AC2" s="227" t="s">
        <v>9</v>
      </c>
    </row>
    <row r="3" spans="1:29" ht="18.75" x14ac:dyDescent="0.3">
      <c r="AC3" s="227" t="s">
        <v>66</v>
      </c>
    </row>
    <row r="4" spans="1:29" ht="18.75" customHeight="1" x14ac:dyDescent="0.25">
      <c r="A4" s="411" t="str">
        <f>'1. паспорт местоположение'!A5:C5</f>
        <v>Год раскрытия информации: 2023 год</v>
      </c>
      <c r="B4" s="411"/>
      <c r="C4" s="411"/>
      <c r="D4" s="411"/>
      <c r="E4" s="411"/>
      <c r="F4" s="411"/>
      <c r="G4" s="411"/>
      <c r="H4" s="411"/>
      <c r="I4" s="411"/>
      <c r="J4" s="411"/>
      <c r="K4" s="411"/>
      <c r="L4" s="411"/>
      <c r="M4" s="411"/>
      <c r="N4" s="411"/>
      <c r="O4" s="411"/>
      <c r="P4" s="411"/>
      <c r="Q4" s="411"/>
      <c r="R4" s="411"/>
      <c r="S4" s="411"/>
      <c r="T4" s="411"/>
      <c r="U4" s="411"/>
    </row>
    <row r="5" spans="1:29" ht="18.75" x14ac:dyDescent="0.3">
      <c r="U5" s="227"/>
    </row>
    <row r="6" spans="1:29" ht="18.75" x14ac:dyDescent="0.25">
      <c r="A6" s="412" t="s">
        <v>8</v>
      </c>
      <c r="B6" s="412"/>
      <c r="C6" s="412"/>
      <c r="D6" s="412"/>
      <c r="E6" s="412"/>
      <c r="F6" s="412"/>
      <c r="G6" s="412"/>
      <c r="H6" s="412"/>
      <c r="I6" s="412"/>
      <c r="J6" s="412"/>
      <c r="K6" s="412"/>
      <c r="L6" s="412"/>
      <c r="M6" s="412"/>
      <c r="N6" s="412"/>
      <c r="O6" s="412"/>
      <c r="P6" s="412"/>
      <c r="Q6" s="412"/>
      <c r="R6" s="412"/>
      <c r="S6" s="412"/>
      <c r="T6" s="412"/>
      <c r="U6" s="412"/>
    </row>
    <row r="7" spans="1:29" ht="18.75" x14ac:dyDescent="0.25">
      <c r="A7" s="228"/>
      <c r="B7" s="228"/>
      <c r="C7" s="228"/>
      <c r="D7" s="228"/>
      <c r="E7" s="228"/>
      <c r="F7" s="228"/>
      <c r="G7" s="228"/>
      <c r="H7" s="228"/>
      <c r="I7" s="228"/>
      <c r="J7" s="229"/>
      <c r="K7" s="229"/>
      <c r="L7" s="229"/>
      <c r="M7" s="229"/>
      <c r="N7" s="229"/>
      <c r="O7" s="229"/>
      <c r="P7" s="229"/>
      <c r="Q7" s="229"/>
      <c r="R7" s="229"/>
      <c r="S7" s="229"/>
      <c r="T7" s="229"/>
      <c r="U7" s="229"/>
    </row>
    <row r="8" spans="1:29" x14ac:dyDescent="0.25">
      <c r="A8" s="413" t="s">
        <v>477</v>
      </c>
      <c r="B8" s="413"/>
      <c r="C8" s="413"/>
      <c r="D8" s="413"/>
      <c r="E8" s="413"/>
      <c r="F8" s="413"/>
      <c r="G8" s="413"/>
      <c r="H8" s="413"/>
      <c r="I8" s="413"/>
      <c r="J8" s="413"/>
      <c r="K8" s="413"/>
      <c r="L8" s="413"/>
      <c r="M8" s="413"/>
      <c r="N8" s="413"/>
      <c r="O8" s="413"/>
      <c r="P8" s="413"/>
      <c r="Q8" s="413"/>
      <c r="R8" s="413"/>
      <c r="S8" s="413"/>
      <c r="T8" s="413"/>
      <c r="U8" s="413"/>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row>
    <row r="10" spans="1:29" ht="18.75" x14ac:dyDescent="0.25">
      <c r="A10" s="228"/>
      <c r="B10" s="228"/>
      <c r="C10" s="228"/>
      <c r="D10" s="228"/>
      <c r="E10" s="228"/>
      <c r="F10" s="228"/>
      <c r="G10" s="230"/>
      <c r="H10" s="228"/>
      <c r="I10" s="228"/>
      <c r="J10" s="229"/>
      <c r="K10" s="229"/>
      <c r="L10" s="229"/>
      <c r="M10" s="229"/>
      <c r="N10" s="229"/>
      <c r="O10" s="229"/>
      <c r="P10" s="229"/>
      <c r="Q10" s="229"/>
      <c r="R10" s="229"/>
      <c r="S10" s="229"/>
      <c r="T10" s="229"/>
      <c r="U10" s="229"/>
    </row>
    <row r="11" spans="1:29" x14ac:dyDescent="0.25">
      <c r="A11" s="413" t="str">
        <f>'1. паспорт местоположение'!A12:C12</f>
        <v>I_TP3300.PR.0067</v>
      </c>
      <c r="B11" s="413"/>
      <c r="C11" s="413"/>
      <c r="D11" s="413"/>
      <c r="E11" s="413"/>
      <c r="F11" s="413"/>
      <c r="G11" s="413"/>
      <c r="H11" s="413"/>
      <c r="I11" s="413"/>
      <c r="J11" s="413"/>
      <c r="K11" s="413"/>
      <c r="L11" s="413"/>
      <c r="M11" s="413"/>
      <c r="N11" s="413"/>
      <c r="O11" s="413"/>
      <c r="P11" s="413"/>
      <c r="Q11" s="413"/>
      <c r="R11" s="413"/>
      <c r="S11" s="413"/>
      <c r="T11" s="413"/>
      <c r="U11" s="413"/>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row>
    <row r="13" spans="1:29"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row>
    <row r="14" spans="1:29" ht="41.25" customHeight="1" x14ac:dyDescent="0.25">
      <c r="A14" s="414" t="str">
        <f>'1. паспорт местоположение'!A15:C15</f>
        <v>Реконструкция инженерных сетей здания г. Тюмень, ул. Даудельная, д. 44</v>
      </c>
      <c r="B14" s="414"/>
      <c r="C14" s="414"/>
      <c r="D14" s="414"/>
      <c r="E14" s="414"/>
      <c r="F14" s="414"/>
      <c r="G14" s="414"/>
      <c r="H14" s="414"/>
      <c r="I14" s="414"/>
      <c r="J14" s="414"/>
      <c r="K14" s="414"/>
      <c r="L14" s="414"/>
      <c r="M14" s="414"/>
      <c r="N14" s="414"/>
      <c r="O14" s="414"/>
      <c r="P14" s="414"/>
      <c r="Q14" s="414"/>
      <c r="R14" s="414"/>
      <c r="S14" s="414"/>
      <c r="T14" s="414"/>
      <c r="U14" s="414"/>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8" spans="1:34" x14ac:dyDescent="0.25">
      <c r="A18" s="416" t="s">
        <v>403</v>
      </c>
      <c r="B18" s="416"/>
      <c r="C18" s="416"/>
      <c r="D18" s="416"/>
      <c r="E18" s="416"/>
      <c r="F18" s="416"/>
      <c r="G18" s="416"/>
      <c r="H18" s="416"/>
      <c r="I18" s="416"/>
      <c r="J18" s="416"/>
      <c r="K18" s="416"/>
      <c r="L18" s="416"/>
      <c r="M18" s="416"/>
      <c r="N18" s="416"/>
      <c r="O18" s="416"/>
      <c r="P18" s="416"/>
      <c r="Q18" s="416"/>
      <c r="R18" s="416"/>
      <c r="S18" s="416"/>
      <c r="T18" s="416"/>
      <c r="U18" s="416"/>
    </row>
    <row r="20" spans="1:34" s="233" customFormat="1" ht="33" customHeight="1" x14ac:dyDescent="0.25">
      <c r="A20" s="417" t="s">
        <v>183</v>
      </c>
      <c r="B20" s="417" t="s">
        <v>182</v>
      </c>
      <c r="C20" s="420" t="s">
        <v>181</v>
      </c>
      <c r="D20" s="420"/>
      <c r="E20" s="421" t="s">
        <v>180</v>
      </c>
      <c r="F20" s="421"/>
      <c r="G20" s="417" t="s">
        <v>540</v>
      </c>
      <c r="H20" s="422" t="s">
        <v>530</v>
      </c>
      <c r="I20" s="423"/>
      <c r="J20" s="423"/>
      <c r="K20" s="423"/>
      <c r="L20" s="422" t="s">
        <v>531</v>
      </c>
      <c r="M20" s="423"/>
      <c r="N20" s="423"/>
      <c r="O20" s="423"/>
      <c r="P20" s="422" t="s">
        <v>532</v>
      </c>
      <c r="Q20" s="423"/>
      <c r="R20" s="423"/>
      <c r="S20" s="423"/>
      <c r="T20" s="422" t="s">
        <v>533</v>
      </c>
      <c r="U20" s="423"/>
      <c r="V20" s="423"/>
      <c r="W20" s="423"/>
      <c r="X20" s="422" t="s">
        <v>534</v>
      </c>
      <c r="Y20" s="423"/>
      <c r="Z20" s="423"/>
      <c r="AA20" s="423"/>
      <c r="AB20" s="424" t="s">
        <v>179</v>
      </c>
      <c r="AC20" s="425"/>
    </row>
    <row r="21" spans="1:34" s="233" customFormat="1" ht="81.75" customHeight="1" x14ac:dyDescent="0.25">
      <c r="A21" s="418"/>
      <c r="B21" s="418"/>
      <c r="C21" s="420"/>
      <c r="D21" s="420"/>
      <c r="E21" s="421"/>
      <c r="F21" s="421"/>
      <c r="G21" s="418"/>
      <c r="H21" s="420" t="s">
        <v>1</v>
      </c>
      <c r="I21" s="420"/>
      <c r="J21" s="420" t="s">
        <v>456</v>
      </c>
      <c r="K21" s="420"/>
      <c r="L21" s="420" t="s">
        <v>1</v>
      </c>
      <c r="M21" s="420"/>
      <c r="N21" s="420" t="s">
        <v>456</v>
      </c>
      <c r="O21" s="420"/>
      <c r="P21" s="420" t="s">
        <v>1</v>
      </c>
      <c r="Q21" s="420"/>
      <c r="R21" s="420" t="s">
        <v>456</v>
      </c>
      <c r="S21" s="420"/>
      <c r="T21" s="420" t="s">
        <v>1</v>
      </c>
      <c r="U21" s="420"/>
      <c r="V21" s="420" t="s">
        <v>456</v>
      </c>
      <c r="W21" s="420"/>
      <c r="X21" s="420" t="s">
        <v>1</v>
      </c>
      <c r="Y21" s="420"/>
      <c r="Z21" s="420" t="s">
        <v>456</v>
      </c>
      <c r="AA21" s="420"/>
      <c r="AB21" s="426"/>
      <c r="AC21" s="427"/>
    </row>
    <row r="22" spans="1:34" s="233" customFormat="1" ht="89.25" customHeight="1" x14ac:dyDescent="0.3">
      <c r="A22" s="419"/>
      <c r="B22" s="419"/>
      <c r="C22" s="234" t="s">
        <v>1</v>
      </c>
      <c r="D22" s="234" t="s">
        <v>456</v>
      </c>
      <c r="E22" s="235" t="s">
        <v>535</v>
      </c>
      <c r="F22" s="235" t="s">
        <v>536</v>
      </c>
      <c r="G22" s="419"/>
      <c r="H22" s="236" t="s">
        <v>385</v>
      </c>
      <c r="I22" s="236" t="s">
        <v>386</v>
      </c>
      <c r="J22" s="236" t="s">
        <v>385</v>
      </c>
      <c r="K22" s="236" t="s">
        <v>386</v>
      </c>
      <c r="L22" s="236" t="s">
        <v>385</v>
      </c>
      <c r="M22" s="236" t="s">
        <v>386</v>
      </c>
      <c r="N22" s="236" t="s">
        <v>385</v>
      </c>
      <c r="O22" s="236" t="s">
        <v>386</v>
      </c>
      <c r="P22" s="236" t="s">
        <v>385</v>
      </c>
      <c r="Q22" s="236" t="s">
        <v>386</v>
      </c>
      <c r="R22" s="236" t="s">
        <v>385</v>
      </c>
      <c r="S22" s="236" t="s">
        <v>386</v>
      </c>
      <c r="T22" s="236" t="s">
        <v>385</v>
      </c>
      <c r="U22" s="236" t="s">
        <v>386</v>
      </c>
      <c r="V22" s="236" t="s">
        <v>385</v>
      </c>
      <c r="W22" s="236" t="s">
        <v>386</v>
      </c>
      <c r="X22" s="236" t="s">
        <v>385</v>
      </c>
      <c r="Y22" s="236" t="s">
        <v>386</v>
      </c>
      <c r="Z22" s="236" t="s">
        <v>385</v>
      </c>
      <c r="AA22" s="236" t="s">
        <v>386</v>
      </c>
      <c r="AB22" s="234" t="s">
        <v>178</v>
      </c>
      <c r="AC22" s="234" t="s">
        <v>456</v>
      </c>
      <c r="AE22" s="237"/>
      <c r="AF22" s="237"/>
      <c r="AG22" s="237"/>
      <c r="AH22" s="237"/>
    </row>
    <row r="23" spans="1:34" s="233" customFormat="1" ht="19.5" customHeight="1" x14ac:dyDescent="0.25">
      <c r="A23" s="238">
        <v>1</v>
      </c>
      <c r="B23" s="238">
        <v>2</v>
      </c>
      <c r="C23" s="238">
        <v>3</v>
      </c>
      <c r="D23" s="238">
        <v>4</v>
      </c>
      <c r="E23" s="238">
        <v>5</v>
      </c>
      <c r="F23" s="238">
        <v>6</v>
      </c>
      <c r="G23" s="238">
        <v>7</v>
      </c>
      <c r="H23" s="238">
        <v>12</v>
      </c>
      <c r="I23" s="238">
        <v>13</v>
      </c>
      <c r="J23" s="238">
        <v>14</v>
      </c>
      <c r="K23" s="238">
        <v>15</v>
      </c>
      <c r="L23" s="238">
        <v>16</v>
      </c>
      <c r="M23" s="238">
        <v>17</v>
      </c>
      <c r="N23" s="238">
        <v>18</v>
      </c>
      <c r="O23" s="238">
        <v>19</v>
      </c>
      <c r="P23" s="238">
        <v>20</v>
      </c>
      <c r="Q23" s="238">
        <v>21</v>
      </c>
      <c r="R23" s="238">
        <v>22</v>
      </c>
      <c r="S23" s="238">
        <v>23</v>
      </c>
      <c r="T23" s="238">
        <v>24</v>
      </c>
      <c r="U23" s="238">
        <v>25</v>
      </c>
      <c r="V23" s="238">
        <v>26</v>
      </c>
      <c r="W23" s="238">
        <v>27</v>
      </c>
      <c r="X23" s="238">
        <v>28</v>
      </c>
      <c r="Y23" s="238">
        <v>29</v>
      </c>
      <c r="Z23" s="238">
        <v>30</v>
      </c>
      <c r="AA23" s="238">
        <v>31</v>
      </c>
      <c r="AB23" s="238">
        <v>32</v>
      </c>
      <c r="AC23" s="238">
        <v>33</v>
      </c>
    </row>
    <row r="24" spans="1:34" s="233" customFormat="1" ht="47.25" customHeight="1" x14ac:dyDescent="0.25">
      <c r="A24" s="239">
        <v>1</v>
      </c>
      <c r="B24" s="240" t="s">
        <v>177</v>
      </c>
      <c r="C24" s="241">
        <v>90.34323599999999</v>
      </c>
      <c r="D24" s="241">
        <v>90.34323599999999</v>
      </c>
      <c r="E24" s="241">
        <v>90.34323599999999</v>
      </c>
      <c r="F24" s="241">
        <v>90.34323599999999</v>
      </c>
      <c r="G24" s="241">
        <v>0</v>
      </c>
      <c r="H24" s="241">
        <v>3.8870879999999999</v>
      </c>
      <c r="I24" s="241"/>
      <c r="J24" s="241" t="s">
        <v>528</v>
      </c>
      <c r="K24" s="241"/>
      <c r="L24" s="241">
        <v>43.228073999999992</v>
      </c>
      <c r="M24" s="241"/>
      <c r="N24" s="241" t="s">
        <v>528</v>
      </c>
      <c r="O24" s="241"/>
      <c r="P24" s="241">
        <v>43.228073999999992</v>
      </c>
      <c r="Q24" s="241"/>
      <c r="R24" s="241" t="s">
        <v>528</v>
      </c>
      <c r="S24" s="241"/>
      <c r="T24" s="241">
        <v>0</v>
      </c>
      <c r="U24" s="241"/>
      <c r="V24" s="241" t="s">
        <v>528</v>
      </c>
      <c r="W24" s="241"/>
      <c r="X24" s="241">
        <v>0</v>
      </c>
      <c r="Y24" s="241"/>
      <c r="Z24" s="241" t="s">
        <v>528</v>
      </c>
      <c r="AA24" s="241"/>
      <c r="AB24" s="241">
        <f>H24+L24+P24+T24+X24</f>
        <v>90.34323599999999</v>
      </c>
      <c r="AC24" s="241">
        <v>0</v>
      </c>
    </row>
    <row r="25" spans="1:34" s="233" customFormat="1" ht="24" customHeight="1" x14ac:dyDescent="0.25">
      <c r="A25" s="242" t="s">
        <v>176</v>
      </c>
      <c r="B25" s="243" t="s">
        <v>175</v>
      </c>
      <c r="C25" s="241"/>
      <c r="D25" s="241"/>
      <c r="E25" s="241"/>
      <c r="F25" s="241"/>
      <c r="G25" s="241">
        <v>0</v>
      </c>
      <c r="H25" s="241">
        <v>0</v>
      </c>
      <c r="I25" s="241"/>
      <c r="J25" s="241" t="s">
        <v>528</v>
      </c>
      <c r="K25" s="241"/>
      <c r="L25" s="241">
        <v>0</v>
      </c>
      <c r="M25" s="241"/>
      <c r="N25" s="241" t="s">
        <v>528</v>
      </c>
      <c r="O25" s="241"/>
      <c r="P25" s="241">
        <v>0</v>
      </c>
      <c r="Q25" s="241"/>
      <c r="R25" s="241" t="s">
        <v>528</v>
      </c>
      <c r="S25" s="241"/>
      <c r="T25" s="241">
        <v>0</v>
      </c>
      <c r="U25" s="241"/>
      <c r="V25" s="241" t="s">
        <v>528</v>
      </c>
      <c r="W25" s="241"/>
      <c r="X25" s="241">
        <v>0</v>
      </c>
      <c r="Y25" s="241"/>
      <c r="Z25" s="241" t="s">
        <v>528</v>
      </c>
      <c r="AA25" s="241"/>
      <c r="AB25" s="241">
        <f t="shared" ref="AB25:AB64" si="0">H25+L25+P25+T25+X25</f>
        <v>0</v>
      </c>
      <c r="AC25" s="241">
        <v>0</v>
      </c>
    </row>
    <row r="26" spans="1:34" s="233" customFormat="1" x14ac:dyDescent="0.25">
      <c r="A26" s="242" t="s">
        <v>174</v>
      </c>
      <c r="B26" s="243" t="s">
        <v>173</v>
      </c>
      <c r="C26" s="241"/>
      <c r="D26" s="241"/>
      <c r="E26" s="241"/>
      <c r="F26" s="241"/>
      <c r="G26" s="241">
        <v>0</v>
      </c>
      <c r="H26" s="241">
        <v>0</v>
      </c>
      <c r="I26" s="241"/>
      <c r="J26" s="241" t="s">
        <v>528</v>
      </c>
      <c r="K26" s="241"/>
      <c r="L26" s="241">
        <v>0</v>
      </c>
      <c r="M26" s="241"/>
      <c r="N26" s="241" t="s">
        <v>528</v>
      </c>
      <c r="O26" s="241"/>
      <c r="P26" s="241">
        <v>0</v>
      </c>
      <c r="Q26" s="241"/>
      <c r="R26" s="241" t="s">
        <v>528</v>
      </c>
      <c r="S26" s="241"/>
      <c r="T26" s="241">
        <v>0</v>
      </c>
      <c r="U26" s="241"/>
      <c r="V26" s="241" t="s">
        <v>528</v>
      </c>
      <c r="W26" s="241"/>
      <c r="X26" s="241">
        <v>0</v>
      </c>
      <c r="Y26" s="241"/>
      <c r="Z26" s="241" t="s">
        <v>528</v>
      </c>
      <c r="AA26" s="241"/>
      <c r="AB26" s="241">
        <f t="shared" si="0"/>
        <v>0</v>
      </c>
      <c r="AC26" s="241">
        <v>0</v>
      </c>
    </row>
    <row r="27" spans="1:34" s="233" customFormat="1" ht="31.5" x14ac:dyDescent="0.25">
      <c r="A27" s="242" t="s">
        <v>172</v>
      </c>
      <c r="B27" s="243" t="s">
        <v>342</v>
      </c>
      <c r="C27" s="241"/>
      <c r="D27" s="241"/>
      <c r="E27" s="241"/>
      <c r="F27" s="241"/>
      <c r="G27" s="241">
        <v>0</v>
      </c>
      <c r="H27" s="241">
        <v>3.2392400000000001</v>
      </c>
      <c r="I27" s="241"/>
      <c r="J27" s="241" t="s">
        <v>528</v>
      </c>
      <c r="K27" s="241"/>
      <c r="L27" s="241">
        <v>36.023394999999994</v>
      </c>
      <c r="M27" s="241"/>
      <c r="N27" s="241" t="s">
        <v>528</v>
      </c>
      <c r="O27" s="241"/>
      <c r="P27" s="241">
        <v>36.023394999999994</v>
      </c>
      <c r="Q27" s="241"/>
      <c r="R27" s="241" t="s">
        <v>528</v>
      </c>
      <c r="S27" s="241"/>
      <c r="T27" s="241">
        <v>0</v>
      </c>
      <c r="U27" s="241"/>
      <c r="V27" s="241" t="s">
        <v>528</v>
      </c>
      <c r="W27" s="241"/>
      <c r="X27" s="241">
        <v>0</v>
      </c>
      <c r="Y27" s="241"/>
      <c r="Z27" s="241" t="s">
        <v>528</v>
      </c>
      <c r="AA27" s="241"/>
      <c r="AB27" s="241">
        <f t="shared" si="0"/>
        <v>75.286029999999982</v>
      </c>
      <c r="AC27" s="241">
        <v>0</v>
      </c>
    </row>
    <row r="28" spans="1:34" s="233" customFormat="1" x14ac:dyDescent="0.25">
      <c r="A28" s="242" t="s">
        <v>171</v>
      </c>
      <c r="B28" s="243" t="s">
        <v>170</v>
      </c>
      <c r="C28" s="241"/>
      <c r="D28" s="241"/>
      <c r="E28" s="241"/>
      <c r="F28" s="241"/>
      <c r="G28" s="241">
        <v>0</v>
      </c>
      <c r="H28" s="241">
        <v>0</v>
      </c>
      <c r="I28" s="241"/>
      <c r="J28" s="241" t="s">
        <v>528</v>
      </c>
      <c r="K28" s="241"/>
      <c r="L28" s="241">
        <v>0</v>
      </c>
      <c r="M28" s="241"/>
      <c r="N28" s="241" t="s">
        <v>528</v>
      </c>
      <c r="O28" s="241"/>
      <c r="P28" s="241">
        <v>0</v>
      </c>
      <c r="Q28" s="241"/>
      <c r="R28" s="241" t="s">
        <v>528</v>
      </c>
      <c r="S28" s="241"/>
      <c r="T28" s="241">
        <v>0</v>
      </c>
      <c r="U28" s="241"/>
      <c r="V28" s="241" t="s">
        <v>528</v>
      </c>
      <c r="W28" s="241"/>
      <c r="X28" s="241">
        <v>0</v>
      </c>
      <c r="Y28" s="241"/>
      <c r="Z28" s="241" t="s">
        <v>528</v>
      </c>
      <c r="AA28" s="241"/>
      <c r="AB28" s="241">
        <f t="shared" si="0"/>
        <v>0</v>
      </c>
      <c r="AC28" s="241">
        <v>0</v>
      </c>
    </row>
    <row r="29" spans="1:34" s="233" customFormat="1" x14ac:dyDescent="0.25">
      <c r="A29" s="242" t="s">
        <v>169</v>
      </c>
      <c r="B29" s="244" t="s">
        <v>168</v>
      </c>
      <c r="C29" s="241"/>
      <c r="D29" s="241"/>
      <c r="E29" s="241"/>
      <c r="F29" s="241"/>
      <c r="G29" s="241">
        <v>0</v>
      </c>
      <c r="H29" s="241">
        <v>0.64784799999999976</v>
      </c>
      <c r="I29" s="241"/>
      <c r="J29" s="241" t="s">
        <v>528</v>
      </c>
      <c r="K29" s="241"/>
      <c r="L29" s="241">
        <v>7.2046789999999987</v>
      </c>
      <c r="M29" s="241"/>
      <c r="N29" s="241" t="s">
        <v>528</v>
      </c>
      <c r="O29" s="241"/>
      <c r="P29" s="241">
        <v>7.2046789999999987</v>
      </c>
      <c r="Q29" s="241"/>
      <c r="R29" s="241" t="s">
        <v>528</v>
      </c>
      <c r="S29" s="241"/>
      <c r="T29" s="241">
        <v>0</v>
      </c>
      <c r="U29" s="241"/>
      <c r="V29" s="241" t="s">
        <v>528</v>
      </c>
      <c r="W29" s="241"/>
      <c r="X29" s="241">
        <v>0</v>
      </c>
      <c r="Y29" s="241"/>
      <c r="Z29" s="241" t="s">
        <v>528</v>
      </c>
      <c r="AA29" s="241"/>
      <c r="AB29" s="241">
        <f t="shared" si="0"/>
        <v>15.057205999999997</v>
      </c>
      <c r="AC29" s="241">
        <v>0</v>
      </c>
    </row>
    <row r="30" spans="1:34" s="233" customFormat="1" ht="47.25" x14ac:dyDescent="0.25">
      <c r="A30" s="239" t="s">
        <v>62</v>
      </c>
      <c r="B30" s="240" t="s">
        <v>167</v>
      </c>
      <c r="C30" s="241">
        <v>75.286029999999997</v>
      </c>
      <c r="D30" s="241">
        <v>75.286029999999997</v>
      </c>
      <c r="E30" s="241">
        <v>75.286029999999997</v>
      </c>
      <c r="F30" s="241">
        <v>75.286029999999997</v>
      </c>
      <c r="G30" s="241">
        <v>0</v>
      </c>
      <c r="H30" s="241">
        <v>3.2392399999999997</v>
      </c>
      <c r="I30" s="241"/>
      <c r="J30" s="241" t="s">
        <v>528</v>
      </c>
      <c r="K30" s="241"/>
      <c r="L30" s="241">
        <v>36.023394999999994</v>
      </c>
      <c r="M30" s="241"/>
      <c r="N30" s="241" t="s">
        <v>528</v>
      </c>
      <c r="O30" s="241"/>
      <c r="P30" s="241">
        <v>36.023394999999994</v>
      </c>
      <c r="Q30" s="241"/>
      <c r="R30" s="241" t="s">
        <v>528</v>
      </c>
      <c r="S30" s="241"/>
      <c r="T30" s="241">
        <v>0</v>
      </c>
      <c r="U30" s="241"/>
      <c r="V30" s="241" t="s">
        <v>528</v>
      </c>
      <c r="W30" s="241"/>
      <c r="X30" s="241">
        <v>0</v>
      </c>
      <c r="Y30" s="241"/>
      <c r="Z30" s="241" t="s">
        <v>528</v>
      </c>
      <c r="AA30" s="241"/>
      <c r="AB30" s="241">
        <f t="shared" si="0"/>
        <v>75.286029999999982</v>
      </c>
      <c r="AC30" s="241">
        <v>0</v>
      </c>
    </row>
    <row r="31" spans="1:34" s="233" customFormat="1" x14ac:dyDescent="0.25">
      <c r="A31" s="239" t="s">
        <v>166</v>
      </c>
      <c r="B31" s="243" t="s">
        <v>165</v>
      </c>
      <c r="C31" s="241">
        <v>3.2392399999999997</v>
      </c>
      <c r="D31" s="241">
        <v>3.2392399999999997</v>
      </c>
      <c r="E31" s="241"/>
      <c r="F31" s="241"/>
      <c r="G31" s="241">
        <v>0</v>
      </c>
      <c r="H31" s="241">
        <v>0</v>
      </c>
      <c r="I31" s="241"/>
      <c r="J31" s="241" t="s">
        <v>528</v>
      </c>
      <c r="K31" s="241"/>
      <c r="L31" s="241">
        <v>0</v>
      </c>
      <c r="M31" s="241"/>
      <c r="N31" s="241" t="s">
        <v>528</v>
      </c>
      <c r="O31" s="241"/>
      <c r="P31" s="273">
        <v>0</v>
      </c>
      <c r="Q31" s="241"/>
      <c r="R31" s="241" t="s">
        <v>528</v>
      </c>
      <c r="S31" s="241"/>
      <c r="T31" s="241">
        <v>0</v>
      </c>
      <c r="U31" s="241"/>
      <c r="V31" s="241" t="s">
        <v>528</v>
      </c>
      <c r="W31" s="241"/>
      <c r="X31" s="241">
        <v>0</v>
      </c>
      <c r="Y31" s="241"/>
      <c r="Z31" s="241" t="s">
        <v>528</v>
      </c>
      <c r="AA31" s="241"/>
      <c r="AB31" s="241">
        <f t="shared" si="0"/>
        <v>0</v>
      </c>
      <c r="AC31" s="241">
        <v>0</v>
      </c>
    </row>
    <row r="32" spans="1:34" s="233" customFormat="1" ht="31.5" x14ac:dyDescent="0.25">
      <c r="A32" s="239" t="s">
        <v>164</v>
      </c>
      <c r="B32" s="243" t="s">
        <v>163</v>
      </c>
      <c r="C32" s="241">
        <v>43.756419999999999</v>
      </c>
      <c r="D32" s="241">
        <v>43.756419999999999</v>
      </c>
      <c r="E32" s="241"/>
      <c r="F32" s="241"/>
      <c r="G32" s="241">
        <v>0</v>
      </c>
      <c r="H32" s="241">
        <v>0</v>
      </c>
      <c r="I32" s="241"/>
      <c r="J32" s="241" t="s">
        <v>528</v>
      </c>
      <c r="K32" s="241"/>
      <c r="L32" s="241">
        <v>0</v>
      </c>
      <c r="M32" s="241"/>
      <c r="N32" s="241" t="s">
        <v>528</v>
      </c>
      <c r="O32" s="241"/>
      <c r="P32" s="273">
        <v>0</v>
      </c>
      <c r="Q32" s="241"/>
      <c r="R32" s="241" t="s">
        <v>528</v>
      </c>
      <c r="S32" s="241"/>
      <c r="T32" s="241">
        <v>0</v>
      </c>
      <c r="U32" s="241"/>
      <c r="V32" s="241" t="s">
        <v>528</v>
      </c>
      <c r="W32" s="241"/>
      <c r="X32" s="241">
        <v>0</v>
      </c>
      <c r="Y32" s="241"/>
      <c r="Z32" s="241" t="s">
        <v>528</v>
      </c>
      <c r="AA32" s="241"/>
      <c r="AB32" s="241">
        <f t="shared" si="0"/>
        <v>0</v>
      </c>
      <c r="AC32" s="241">
        <v>0</v>
      </c>
    </row>
    <row r="33" spans="1:29" s="233" customFormat="1" x14ac:dyDescent="0.25">
      <c r="A33" s="239" t="s">
        <v>162</v>
      </c>
      <c r="B33" s="243" t="s">
        <v>161</v>
      </c>
      <c r="C33" s="241">
        <v>20.803039999999999</v>
      </c>
      <c r="D33" s="241">
        <v>20.803039999999999</v>
      </c>
      <c r="E33" s="241"/>
      <c r="F33" s="241"/>
      <c r="G33" s="241">
        <v>0</v>
      </c>
      <c r="H33" s="241">
        <v>0</v>
      </c>
      <c r="I33" s="241"/>
      <c r="J33" s="241" t="s">
        <v>528</v>
      </c>
      <c r="K33" s="241"/>
      <c r="L33" s="241">
        <v>0</v>
      </c>
      <c r="M33" s="241"/>
      <c r="N33" s="241" t="s">
        <v>528</v>
      </c>
      <c r="O33" s="241"/>
      <c r="P33" s="273">
        <v>0</v>
      </c>
      <c r="Q33" s="241"/>
      <c r="R33" s="241" t="s">
        <v>528</v>
      </c>
      <c r="S33" s="241"/>
      <c r="T33" s="241">
        <v>0</v>
      </c>
      <c r="U33" s="241"/>
      <c r="V33" s="241" t="s">
        <v>528</v>
      </c>
      <c r="W33" s="241"/>
      <c r="X33" s="241">
        <v>0</v>
      </c>
      <c r="Y33" s="241"/>
      <c r="Z33" s="241" t="s">
        <v>528</v>
      </c>
      <c r="AA33" s="241"/>
      <c r="AB33" s="241">
        <f t="shared" si="0"/>
        <v>0</v>
      </c>
      <c r="AC33" s="241">
        <v>0</v>
      </c>
    </row>
    <row r="34" spans="1:29" s="233" customFormat="1" x14ac:dyDescent="0.25">
      <c r="A34" s="239" t="s">
        <v>160</v>
      </c>
      <c r="B34" s="243" t="s">
        <v>159</v>
      </c>
      <c r="C34" s="241">
        <v>7.4873299999999938</v>
      </c>
      <c r="D34" s="241">
        <v>7.4873299999999938</v>
      </c>
      <c r="E34" s="241"/>
      <c r="F34" s="241"/>
      <c r="G34" s="241">
        <v>0</v>
      </c>
      <c r="H34" s="241">
        <v>0</v>
      </c>
      <c r="I34" s="241"/>
      <c r="J34" s="241" t="s">
        <v>528</v>
      </c>
      <c r="K34" s="241"/>
      <c r="L34" s="241">
        <v>0</v>
      </c>
      <c r="M34" s="241"/>
      <c r="N34" s="241" t="s">
        <v>528</v>
      </c>
      <c r="O34" s="241"/>
      <c r="P34" s="273">
        <v>0</v>
      </c>
      <c r="Q34" s="241"/>
      <c r="R34" s="241" t="s">
        <v>528</v>
      </c>
      <c r="S34" s="241"/>
      <c r="T34" s="241">
        <v>0</v>
      </c>
      <c r="U34" s="241"/>
      <c r="V34" s="241" t="s">
        <v>528</v>
      </c>
      <c r="W34" s="241"/>
      <c r="X34" s="241">
        <v>0</v>
      </c>
      <c r="Y34" s="241"/>
      <c r="Z34" s="241" t="s">
        <v>528</v>
      </c>
      <c r="AA34" s="241"/>
      <c r="AB34" s="241">
        <f t="shared" si="0"/>
        <v>0</v>
      </c>
      <c r="AC34" s="241">
        <v>0</v>
      </c>
    </row>
    <row r="35" spans="1:29" s="233" customFormat="1" ht="31.5" x14ac:dyDescent="0.25">
      <c r="A35" s="262" t="s">
        <v>61</v>
      </c>
      <c r="B35" s="263" t="s">
        <v>158</v>
      </c>
      <c r="C35" s="263"/>
      <c r="D35" s="264"/>
      <c r="E35" s="265"/>
      <c r="F35" s="264"/>
      <c r="G35" s="241">
        <v>0</v>
      </c>
      <c r="H35" s="241">
        <v>0</v>
      </c>
      <c r="I35" s="265"/>
      <c r="J35" s="241" t="s">
        <v>528</v>
      </c>
      <c r="K35" s="265"/>
      <c r="L35" s="241">
        <v>0</v>
      </c>
      <c r="M35" s="265"/>
      <c r="N35" s="241" t="s">
        <v>528</v>
      </c>
      <c r="O35" s="266"/>
      <c r="P35" s="273">
        <v>0</v>
      </c>
      <c r="Q35" s="266"/>
      <c r="R35" s="241" t="s">
        <v>528</v>
      </c>
      <c r="S35" s="266"/>
      <c r="T35" s="241">
        <v>0</v>
      </c>
      <c r="U35" s="267"/>
      <c r="V35" s="241" t="s">
        <v>528</v>
      </c>
      <c r="W35" s="267"/>
      <c r="X35" s="241">
        <v>0</v>
      </c>
      <c r="Y35" s="267"/>
      <c r="Z35" s="241" t="s">
        <v>528</v>
      </c>
      <c r="AA35" s="267"/>
      <c r="AB35" s="241">
        <f t="shared" si="0"/>
        <v>0</v>
      </c>
      <c r="AC35" s="241">
        <v>0</v>
      </c>
    </row>
    <row r="36" spans="1:29" s="233" customFormat="1" ht="31.5" x14ac:dyDescent="0.25">
      <c r="A36" s="268" t="s">
        <v>157</v>
      </c>
      <c r="B36" s="269" t="s">
        <v>541</v>
      </c>
      <c r="C36" s="269"/>
      <c r="D36" s="264"/>
      <c r="E36" s="265"/>
      <c r="F36" s="264"/>
      <c r="G36" s="241">
        <v>0</v>
      </c>
      <c r="H36" s="241">
        <v>0</v>
      </c>
      <c r="I36" s="265"/>
      <c r="J36" s="241" t="s">
        <v>528</v>
      </c>
      <c r="K36" s="265"/>
      <c r="L36" s="241">
        <v>0</v>
      </c>
      <c r="M36" s="265"/>
      <c r="N36" s="241" t="s">
        <v>528</v>
      </c>
      <c r="O36" s="266"/>
      <c r="P36" s="273">
        <v>0</v>
      </c>
      <c r="Q36" s="266"/>
      <c r="R36" s="241" t="s">
        <v>528</v>
      </c>
      <c r="S36" s="266"/>
      <c r="T36" s="241">
        <v>0</v>
      </c>
      <c r="U36" s="267"/>
      <c r="V36" s="241" t="s">
        <v>528</v>
      </c>
      <c r="W36" s="267"/>
      <c r="X36" s="241">
        <v>0</v>
      </c>
      <c r="Y36" s="267"/>
      <c r="Z36" s="241" t="s">
        <v>528</v>
      </c>
      <c r="AA36" s="267"/>
      <c r="AB36" s="241">
        <f t="shared" si="0"/>
        <v>0</v>
      </c>
      <c r="AC36" s="241">
        <v>0</v>
      </c>
    </row>
    <row r="37" spans="1:29" s="233" customFormat="1" x14ac:dyDescent="0.25">
      <c r="A37" s="268" t="s">
        <v>156</v>
      </c>
      <c r="B37" s="269" t="s">
        <v>542</v>
      </c>
      <c r="C37" s="269"/>
      <c r="D37" s="264"/>
      <c r="E37" s="265"/>
      <c r="F37" s="264"/>
      <c r="G37" s="241">
        <v>0</v>
      </c>
      <c r="H37" s="241">
        <v>0</v>
      </c>
      <c r="I37" s="265"/>
      <c r="J37" s="241" t="s">
        <v>528</v>
      </c>
      <c r="K37" s="265"/>
      <c r="L37" s="241">
        <v>0</v>
      </c>
      <c r="M37" s="265"/>
      <c r="N37" s="241" t="s">
        <v>528</v>
      </c>
      <c r="O37" s="266"/>
      <c r="P37" s="274">
        <v>1.26</v>
      </c>
      <c r="Q37" s="266"/>
      <c r="R37" s="241" t="s">
        <v>528</v>
      </c>
      <c r="S37" s="266"/>
      <c r="T37" s="241">
        <v>0</v>
      </c>
      <c r="U37" s="267"/>
      <c r="V37" s="241" t="s">
        <v>528</v>
      </c>
      <c r="W37" s="267"/>
      <c r="X37" s="241">
        <v>0</v>
      </c>
      <c r="Y37" s="267"/>
      <c r="Z37" s="241" t="s">
        <v>528</v>
      </c>
      <c r="AA37" s="267"/>
      <c r="AB37" s="241">
        <f t="shared" si="0"/>
        <v>1.26</v>
      </c>
      <c r="AC37" s="241">
        <v>0</v>
      </c>
    </row>
    <row r="38" spans="1:29" s="233" customFormat="1" x14ac:dyDescent="0.25">
      <c r="A38" s="268" t="s">
        <v>155</v>
      </c>
      <c r="B38" s="269" t="s">
        <v>146</v>
      </c>
      <c r="C38" s="269"/>
      <c r="D38" s="264"/>
      <c r="E38" s="265"/>
      <c r="F38" s="264"/>
      <c r="G38" s="241">
        <v>0</v>
      </c>
      <c r="H38" s="241">
        <v>0</v>
      </c>
      <c r="I38" s="265"/>
      <c r="J38" s="241" t="s">
        <v>528</v>
      </c>
      <c r="K38" s="265"/>
      <c r="L38" s="241">
        <v>0</v>
      </c>
      <c r="M38" s="265"/>
      <c r="N38" s="241" t="s">
        <v>528</v>
      </c>
      <c r="O38" s="266"/>
      <c r="P38" s="273">
        <v>0</v>
      </c>
      <c r="Q38" s="266"/>
      <c r="R38" s="241" t="s">
        <v>528</v>
      </c>
      <c r="S38" s="266"/>
      <c r="T38" s="241">
        <v>0</v>
      </c>
      <c r="U38" s="267"/>
      <c r="V38" s="241" t="s">
        <v>528</v>
      </c>
      <c r="W38" s="267"/>
      <c r="X38" s="241">
        <v>0</v>
      </c>
      <c r="Y38" s="267"/>
      <c r="Z38" s="241" t="s">
        <v>528</v>
      </c>
      <c r="AA38" s="267"/>
      <c r="AB38" s="241">
        <f t="shared" si="0"/>
        <v>0</v>
      </c>
      <c r="AC38" s="241">
        <v>0</v>
      </c>
    </row>
    <row r="39" spans="1:29" s="233" customFormat="1" ht="31.5" x14ac:dyDescent="0.25">
      <c r="A39" s="268" t="s">
        <v>154</v>
      </c>
      <c r="B39" s="265" t="s">
        <v>144</v>
      </c>
      <c r="C39" s="265"/>
      <c r="D39" s="264"/>
      <c r="E39" s="265"/>
      <c r="F39" s="264"/>
      <c r="G39" s="241">
        <v>0</v>
      </c>
      <c r="H39" s="241">
        <v>0</v>
      </c>
      <c r="I39" s="265"/>
      <c r="J39" s="241" t="s">
        <v>528</v>
      </c>
      <c r="K39" s="265"/>
      <c r="L39" s="241">
        <v>0</v>
      </c>
      <c r="M39" s="265"/>
      <c r="N39" s="241" t="s">
        <v>528</v>
      </c>
      <c r="O39" s="266"/>
      <c r="P39" s="273">
        <v>0</v>
      </c>
      <c r="Q39" s="266"/>
      <c r="R39" s="241" t="s">
        <v>528</v>
      </c>
      <c r="S39" s="266"/>
      <c r="T39" s="241">
        <v>0</v>
      </c>
      <c r="U39" s="267"/>
      <c r="V39" s="241" t="s">
        <v>528</v>
      </c>
      <c r="W39" s="267"/>
      <c r="X39" s="241">
        <v>0</v>
      </c>
      <c r="Y39" s="267"/>
      <c r="Z39" s="241" t="s">
        <v>528</v>
      </c>
      <c r="AA39" s="267"/>
      <c r="AB39" s="241">
        <f t="shared" si="0"/>
        <v>0</v>
      </c>
      <c r="AC39" s="241">
        <v>0</v>
      </c>
    </row>
    <row r="40" spans="1:29" s="233" customFormat="1" ht="31.5" x14ac:dyDescent="0.25">
      <c r="A40" s="268" t="s">
        <v>153</v>
      </c>
      <c r="B40" s="265" t="s">
        <v>142</v>
      </c>
      <c r="C40" s="265"/>
      <c r="D40" s="264"/>
      <c r="E40" s="265"/>
      <c r="F40" s="264"/>
      <c r="G40" s="241">
        <v>0</v>
      </c>
      <c r="H40" s="241">
        <v>0</v>
      </c>
      <c r="I40" s="265"/>
      <c r="J40" s="241" t="s">
        <v>528</v>
      </c>
      <c r="K40" s="265"/>
      <c r="L40" s="241">
        <v>0</v>
      </c>
      <c r="M40" s="265"/>
      <c r="N40" s="241" t="s">
        <v>528</v>
      </c>
      <c r="O40" s="266"/>
      <c r="P40" s="273">
        <v>0</v>
      </c>
      <c r="Q40" s="266"/>
      <c r="R40" s="241" t="s">
        <v>528</v>
      </c>
      <c r="S40" s="266"/>
      <c r="T40" s="241">
        <v>0</v>
      </c>
      <c r="U40" s="267"/>
      <c r="V40" s="241" t="s">
        <v>528</v>
      </c>
      <c r="W40" s="267"/>
      <c r="X40" s="241">
        <v>0</v>
      </c>
      <c r="Y40" s="267"/>
      <c r="Z40" s="241" t="s">
        <v>528</v>
      </c>
      <c r="AA40" s="267"/>
      <c r="AB40" s="241">
        <f t="shared" si="0"/>
        <v>0</v>
      </c>
      <c r="AC40" s="241">
        <v>0</v>
      </c>
    </row>
    <row r="41" spans="1:29" s="233" customFormat="1" x14ac:dyDescent="0.25">
      <c r="A41" s="268" t="s">
        <v>152</v>
      </c>
      <c r="B41" s="265" t="s">
        <v>140</v>
      </c>
      <c r="C41" s="265"/>
      <c r="D41" s="264"/>
      <c r="E41" s="265"/>
      <c r="F41" s="264"/>
      <c r="G41" s="241">
        <v>0</v>
      </c>
      <c r="H41" s="241">
        <v>0</v>
      </c>
      <c r="I41" s="265"/>
      <c r="J41" s="241" t="s">
        <v>528</v>
      </c>
      <c r="K41" s="265"/>
      <c r="L41" s="241">
        <v>0</v>
      </c>
      <c r="M41" s="265"/>
      <c r="N41" s="241" t="s">
        <v>528</v>
      </c>
      <c r="O41" s="266"/>
      <c r="P41" s="274">
        <v>4</v>
      </c>
      <c r="Q41" s="266"/>
      <c r="R41" s="241" t="s">
        <v>528</v>
      </c>
      <c r="S41" s="266"/>
      <c r="T41" s="241">
        <v>0</v>
      </c>
      <c r="U41" s="267"/>
      <c r="V41" s="241" t="s">
        <v>528</v>
      </c>
      <c r="W41" s="267"/>
      <c r="X41" s="241">
        <v>0</v>
      </c>
      <c r="Y41" s="267"/>
      <c r="Z41" s="241" t="s">
        <v>528</v>
      </c>
      <c r="AA41" s="267"/>
      <c r="AB41" s="241">
        <f t="shared" si="0"/>
        <v>4</v>
      </c>
      <c r="AC41" s="241">
        <v>0</v>
      </c>
    </row>
    <row r="42" spans="1:29" s="233" customFormat="1" ht="18.75" x14ac:dyDescent="0.25">
      <c r="A42" s="268" t="s">
        <v>151</v>
      </c>
      <c r="B42" s="269" t="s">
        <v>543</v>
      </c>
      <c r="C42" s="269"/>
      <c r="D42" s="264"/>
      <c r="E42" s="265"/>
      <c r="F42" s="264"/>
      <c r="G42" s="241">
        <v>0</v>
      </c>
      <c r="H42" s="241">
        <v>0</v>
      </c>
      <c r="I42" s="265"/>
      <c r="J42" s="241" t="s">
        <v>528</v>
      </c>
      <c r="K42" s="265"/>
      <c r="L42" s="241">
        <v>0</v>
      </c>
      <c r="M42" s="265"/>
      <c r="N42" s="241" t="s">
        <v>528</v>
      </c>
      <c r="O42" s="266"/>
      <c r="P42" s="274">
        <v>1</v>
      </c>
      <c r="Q42" s="266"/>
      <c r="R42" s="241" t="s">
        <v>528</v>
      </c>
      <c r="S42" s="266"/>
      <c r="T42" s="241">
        <v>0</v>
      </c>
      <c r="U42" s="267"/>
      <c r="V42" s="241" t="s">
        <v>528</v>
      </c>
      <c r="W42" s="267"/>
      <c r="X42" s="241">
        <v>0</v>
      </c>
      <c r="Y42" s="267"/>
      <c r="Z42" s="241" t="s">
        <v>528</v>
      </c>
      <c r="AA42" s="267"/>
      <c r="AB42" s="241">
        <f t="shared" si="0"/>
        <v>1</v>
      </c>
      <c r="AC42" s="241">
        <v>0</v>
      </c>
    </row>
    <row r="43" spans="1:29" s="233" customFormat="1" x14ac:dyDescent="0.25">
      <c r="A43" s="262" t="s">
        <v>60</v>
      </c>
      <c r="B43" s="263" t="s">
        <v>150</v>
      </c>
      <c r="C43" s="263"/>
      <c r="D43" s="264"/>
      <c r="E43" s="265"/>
      <c r="F43" s="264"/>
      <c r="G43" s="241">
        <v>0</v>
      </c>
      <c r="H43" s="241">
        <v>0</v>
      </c>
      <c r="I43" s="265"/>
      <c r="J43" s="241" t="s">
        <v>528</v>
      </c>
      <c r="K43" s="265"/>
      <c r="L43" s="241">
        <v>0</v>
      </c>
      <c r="M43" s="265"/>
      <c r="N43" s="241" t="s">
        <v>528</v>
      </c>
      <c r="O43" s="266"/>
      <c r="P43" s="273">
        <v>0</v>
      </c>
      <c r="Q43" s="266"/>
      <c r="R43" s="241" t="s">
        <v>528</v>
      </c>
      <c r="S43" s="266"/>
      <c r="T43" s="241">
        <v>0</v>
      </c>
      <c r="U43" s="267"/>
      <c r="V43" s="241" t="s">
        <v>528</v>
      </c>
      <c r="W43" s="267"/>
      <c r="X43" s="241">
        <v>0</v>
      </c>
      <c r="Y43" s="267"/>
      <c r="Z43" s="241" t="s">
        <v>528</v>
      </c>
      <c r="AA43" s="267"/>
      <c r="AB43" s="241">
        <f t="shared" si="0"/>
        <v>0</v>
      </c>
      <c r="AC43" s="241">
        <v>0</v>
      </c>
    </row>
    <row r="44" spans="1:29" s="233" customFormat="1" x14ac:dyDescent="0.25">
      <c r="A44" s="268" t="s">
        <v>149</v>
      </c>
      <c r="B44" s="265" t="s">
        <v>544</v>
      </c>
      <c r="C44" s="265"/>
      <c r="D44" s="264"/>
      <c r="E44" s="265"/>
      <c r="F44" s="264"/>
      <c r="G44" s="241">
        <v>0</v>
      </c>
      <c r="H44" s="241">
        <v>0</v>
      </c>
      <c r="I44" s="265"/>
      <c r="J44" s="241" t="s">
        <v>528</v>
      </c>
      <c r="K44" s="265"/>
      <c r="L44" s="241">
        <v>0</v>
      </c>
      <c r="M44" s="265"/>
      <c r="N44" s="241" t="s">
        <v>528</v>
      </c>
      <c r="O44" s="266"/>
      <c r="P44" s="273">
        <v>0</v>
      </c>
      <c r="Q44" s="266"/>
      <c r="R44" s="241" t="s">
        <v>528</v>
      </c>
      <c r="S44" s="266"/>
      <c r="T44" s="241">
        <v>0</v>
      </c>
      <c r="U44" s="267"/>
      <c r="V44" s="241" t="s">
        <v>528</v>
      </c>
      <c r="W44" s="267"/>
      <c r="X44" s="241">
        <v>0</v>
      </c>
      <c r="Y44" s="267"/>
      <c r="Z44" s="241" t="s">
        <v>528</v>
      </c>
      <c r="AA44" s="267"/>
      <c r="AB44" s="241">
        <f t="shared" si="0"/>
        <v>0</v>
      </c>
      <c r="AC44" s="241">
        <v>0</v>
      </c>
    </row>
    <row r="45" spans="1:29" s="233" customFormat="1" x14ac:dyDescent="0.25">
      <c r="A45" s="268" t="s">
        <v>148</v>
      </c>
      <c r="B45" s="265" t="s">
        <v>542</v>
      </c>
      <c r="C45" s="265"/>
      <c r="D45" s="264"/>
      <c r="E45" s="265"/>
      <c r="F45" s="264"/>
      <c r="G45" s="241">
        <v>0</v>
      </c>
      <c r="H45" s="241">
        <v>0</v>
      </c>
      <c r="I45" s="265"/>
      <c r="J45" s="241" t="s">
        <v>528</v>
      </c>
      <c r="K45" s="265"/>
      <c r="L45" s="241">
        <v>0</v>
      </c>
      <c r="M45" s="265"/>
      <c r="N45" s="241" t="s">
        <v>528</v>
      </c>
      <c r="O45" s="266"/>
      <c r="P45" s="274">
        <v>1.26</v>
      </c>
      <c r="Q45" s="266"/>
      <c r="R45" s="241" t="s">
        <v>528</v>
      </c>
      <c r="S45" s="266"/>
      <c r="T45" s="241">
        <v>0</v>
      </c>
      <c r="U45" s="267"/>
      <c r="V45" s="241" t="s">
        <v>528</v>
      </c>
      <c r="W45" s="267"/>
      <c r="X45" s="241">
        <v>0</v>
      </c>
      <c r="Y45" s="267"/>
      <c r="Z45" s="241" t="s">
        <v>528</v>
      </c>
      <c r="AA45" s="267"/>
      <c r="AB45" s="241">
        <f t="shared" si="0"/>
        <v>1.26</v>
      </c>
      <c r="AC45" s="241">
        <v>0</v>
      </c>
    </row>
    <row r="46" spans="1:29" s="233" customFormat="1" x14ac:dyDescent="0.25">
      <c r="A46" s="268" t="s">
        <v>147</v>
      </c>
      <c r="B46" s="265" t="s">
        <v>146</v>
      </c>
      <c r="C46" s="265"/>
      <c r="D46" s="264"/>
      <c r="E46" s="265"/>
      <c r="F46" s="264"/>
      <c r="G46" s="241">
        <v>0</v>
      </c>
      <c r="H46" s="241">
        <v>0</v>
      </c>
      <c r="I46" s="265"/>
      <c r="J46" s="241" t="s">
        <v>528</v>
      </c>
      <c r="K46" s="265"/>
      <c r="L46" s="241">
        <v>0</v>
      </c>
      <c r="M46" s="265"/>
      <c r="N46" s="241" t="s">
        <v>528</v>
      </c>
      <c r="O46" s="266"/>
      <c r="P46" s="273">
        <v>0</v>
      </c>
      <c r="Q46" s="266"/>
      <c r="R46" s="241" t="s">
        <v>528</v>
      </c>
      <c r="S46" s="266"/>
      <c r="T46" s="241">
        <v>0</v>
      </c>
      <c r="U46" s="267"/>
      <c r="V46" s="241" t="s">
        <v>528</v>
      </c>
      <c r="W46" s="267"/>
      <c r="X46" s="241">
        <v>0</v>
      </c>
      <c r="Y46" s="267"/>
      <c r="Z46" s="241" t="s">
        <v>528</v>
      </c>
      <c r="AA46" s="267"/>
      <c r="AB46" s="241">
        <f t="shared" si="0"/>
        <v>0</v>
      </c>
      <c r="AC46" s="241">
        <v>0</v>
      </c>
    </row>
    <row r="47" spans="1:29" s="233" customFormat="1" ht="31.5" x14ac:dyDescent="0.25">
      <c r="A47" s="268" t="s">
        <v>145</v>
      </c>
      <c r="B47" s="265" t="s">
        <v>144</v>
      </c>
      <c r="C47" s="265"/>
      <c r="D47" s="264"/>
      <c r="E47" s="265"/>
      <c r="F47" s="264"/>
      <c r="G47" s="241">
        <v>0</v>
      </c>
      <c r="H47" s="241">
        <v>0</v>
      </c>
      <c r="I47" s="265"/>
      <c r="J47" s="241" t="s">
        <v>528</v>
      </c>
      <c r="K47" s="265"/>
      <c r="L47" s="241">
        <v>0</v>
      </c>
      <c r="M47" s="265"/>
      <c r="N47" s="241" t="s">
        <v>528</v>
      </c>
      <c r="O47" s="266"/>
      <c r="P47" s="273">
        <v>0</v>
      </c>
      <c r="Q47" s="266"/>
      <c r="R47" s="241" t="s">
        <v>528</v>
      </c>
      <c r="S47" s="266"/>
      <c r="T47" s="241">
        <v>0</v>
      </c>
      <c r="U47" s="267"/>
      <c r="V47" s="241" t="s">
        <v>528</v>
      </c>
      <c r="W47" s="267"/>
      <c r="X47" s="241">
        <v>0</v>
      </c>
      <c r="Y47" s="267"/>
      <c r="Z47" s="241" t="s">
        <v>528</v>
      </c>
      <c r="AA47" s="267"/>
      <c r="AB47" s="241">
        <f t="shared" si="0"/>
        <v>0</v>
      </c>
      <c r="AC47" s="241">
        <v>0</v>
      </c>
    </row>
    <row r="48" spans="1:29" s="233" customFormat="1" ht="31.5" x14ac:dyDescent="0.25">
      <c r="A48" s="268" t="s">
        <v>143</v>
      </c>
      <c r="B48" s="265" t="s">
        <v>142</v>
      </c>
      <c r="C48" s="265"/>
      <c r="D48" s="264"/>
      <c r="E48" s="265"/>
      <c r="F48" s="264"/>
      <c r="G48" s="241">
        <v>0</v>
      </c>
      <c r="H48" s="241">
        <v>0</v>
      </c>
      <c r="I48" s="265"/>
      <c r="J48" s="241" t="s">
        <v>528</v>
      </c>
      <c r="K48" s="265"/>
      <c r="L48" s="241">
        <v>0</v>
      </c>
      <c r="M48" s="265"/>
      <c r="N48" s="241" t="s">
        <v>528</v>
      </c>
      <c r="O48" s="266"/>
      <c r="P48" s="273">
        <v>0</v>
      </c>
      <c r="Q48" s="266"/>
      <c r="R48" s="241" t="s">
        <v>528</v>
      </c>
      <c r="S48" s="266"/>
      <c r="T48" s="241">
        <v>0</v>
      </c>
      <c r="U48" s="267"/>
      <c r="V48" s="241" t="s">
        <v>528</v>
      </c>
      <c r="W48" s="267"/>
      <c r="X48" s="241">
        <v>0</v>
      </c>
      <c r="Y48" s="267"/>
      <c r="Z48" s="241" t="s">
        <v>528</v>
      </c>
      <c r="AA48" s="267"/>
      <c r="AB48" s="241">
        <f t="shared" si="0"/>
        <v>0</v>
      </c>
      <c r="AC48" s="241">
        <v>0</v>
      </c>
    </row>
    <row r="49" spans="1:29" s="233" customFormat="1" x14ac:dyDescent="0.25">
      <c r="A49" s="268" t="s">
        <v>141</v>
      </c>
      <c r="B49" s="265" t="s">
        <v>140</v>
      </c>
      <c r="C49" s="265"/>
      <c r="D49" s="264"/>
      <c r="E49" s="265"/>
      <c r="F49" s="264"/>
      <c r="G49" s="241">
        <v>0</v>
      </c>
      <c r="H49" s="241">
        <v>0</v>
      </c>
      <c r="I49" s="265"/>
      <c r="J49" s="241" t="s">
        <v>528</v>
      </c>
      <c r="K49" s="265"/>
      <c r="L49" s="241">
        <v>0</v>
      </c>
      <c r="M49" s="265"/>
      <c r="N49" s="241" t="s">
        <v>528</v>
      </c>
      <c r="O49" s="266"/>
      <c r="P49" s="274">
        <v>4</v>
      </c>
      <c r="Q49" s="266"/>
      <c r="R49" s="241" t="s">
        <v>528</v>
      </c>
      <c r="S49" s="266"/>
      <c r="T49" s="241">
        <v>0</v>
      </c>
      <c r="U49" s="267"/>
      <c r="V49" s="241" t="s">
        <v>528</v>
      </c>
      <c r="W49" s="267"/>
      <c r="X49" s="241">
        <v>0</v>
      </c>
      <c r="Y49" s="267"/>
      <c r="Z49" s="241" t="s">
        <v>528</v>
      </c>
      <c r="AA49" s="267"/>
      <c r="AB49" s="241">
        <f t="shared" si="0"/>
        <v>4</v>
      </c>
      <c r="AC49" s="241">
        <v>0</v>
      </c>
    </row>
    <row r="50" spans="1:29" s="233" customFormat="1" ht="18.75" x14ac:dyDescent="0.25">
      <c r="A50" s="268" t="s">
        <v>139</v>
      </c>
      <c r="B50" s="269" t="s">
        <v>543</v>
      </c>
      <c r="C50" s="269"/>
      <c r="D50" s="264"/>
      <c r="E50" s="265"/>
      <c r="F50" s="264"/>
      <c r="G50" s="241">
        <v>0</v>
      </c>
      <c r="H50" s="241">
        <v>0</v>
      </c>
      <c r="I50" s="265"/>
      <c r="J50" s="241" t="s">
        <v>528</v>
      </c>
      <c r="K50" s="265"/>
      <c r="L50" s="241">
        <v>0</v>
      </c>
      <c r="M50" s="265"/>
      <c r="N50" s="241" t="s">
        <v>528</v>
      </c>
      <c r="O50" s="266"/>
      <c r="P50" s="274">
        <v>1</v>
      </c>
      <c r="Q50" s="266"/>
      <c r="R50" s="241" t="s">
        <v>528</v>
      </c>
      <c r="S50" s="266"/>
      <c r="T50" s="241">
        <v>0</v>
      </c>
      <c r="U50" s="267"/>
      <c r="V50" s="241" t="s">
        <v>528</v>
      </c>
      <c r="W50" s="267"/>
      <c r="X50" s="241">
        <v>0</v>
      </c>
      <c r="Y50" s="267"/>
      <c r="Z50" s="241" t="s">
        <v>528</v>
      </c>
      <c r="AA50" s="267"/>
      <c r="AB50" s="241">
        <f t="shared" si="0"/>
        <v>1</v>
      </c>
      <c r="AC50" s="241">
        <v>0</v>
      </c>
    </row>
    <row r="51" spans="1:29" s="233" customFormat="1" ht="31.5" x14ac:dyDescent="0.25">
      <c r="A51" s="262" t="s">
        <v>58</v>
      </c>
      <c r="B51" s="263" t="s">
        <v>138</v>
      </c>
      <c r="C51" s="263"/>
      <c r="D51" s="264"/>
      <c r="E51" s="261"/>
      <c r="F51" s="264"/>
      <c r="G51" s="241">
        <v>0</v>
      </c>
      <c r="H51" s="241">
        <v>0</v>
      </c>
      <c r="I51" s="265"/>
      <c r="J51" s="241" t="s">
        <v>528</v>
      </c>
      <c r="K51" s="265"/>
      <c r="L51" s="241">
        <v>0</v>
      </c>
      <c r="M51" s="265"/>
      <c r="N51" s="241" t="s">
        <v>528</v>
      </c>
      <c r="O51" s="266"/>
      <c r="P51" s="273">
        <v>0</v>
      </c>
      <c r="Q51" s="266"/>
      <c r="R51" s="241" t="s">
        <v>528</v>
      </c>
      <c r="S51" s="266"/>
      <c r="T51" s="241">
        <v>0</v>
      </c>
      <c r="U51" s="267"/>
      <c r="V51" s="241" t="s">
        <v>528</v>
      </c>
      <c r="W51" s="267"/>
      <c r="X51" s="241">
        <v>0</v>
      </c>
      <c r="Y51" s="267"/>
      <c r="Z51" s="241" t="s">
        <v>528</v>
      </c>
      <c r="AA51" s="267"/>
      <c r="AB51" s="241">
        <f t="shared" si="0"/>
        <v>0</v>
      </c>
      <c r="AC51" s="241">
        <v>0</v>
      </c>
    </row>
    <row r="52" spans="1:29" s="233" customFormat="1" x14ac:dyDescent="0.25">
      <c r="A52" s="268" t="s">
        <v>137</v>
      </c>
      <c r="B52" s="265" t="s">
        <v>136</v>
      </c>
      <c r="C52" s="272">
        <f>C30</f>
        <v>75.286029999999997</v>
      </c>
      <c r="D52" s="272">
        <f>D30</f>
        <v>75.286029999999997</v>
      </c>
      <c r="E52" s="261"/>
      <c r="F52" s="264"/>
      <c r="G52" s="241">
        <v>0</v>
      </c>
      <c r="H52" s="241">
        <v>0</v>
      </c>
      <c r="I52" s="265"/>
      <c r="J52" s="241" t="s">
        <v>528</v>
      </c>
      <c r="K52" s="265"/>
      <c r="L52" s="241">
        <v>0</v>
      </c>
      <c r="M52" s="265"/>
      <c r="N52" s="241" t="s">
        <v>528</v>
      </c>
      <c r="O52" s="266"/>
      <c r="P52" s="274">
        <f>C52</f>
        <v>75.286029999999997</v>
      </c>
      <c r="Q52" s="266"/>
      <c r="R52" s="241" t="s">
        <v>528</v>
      </c>
      <c r="S52" s="266"/>
      <c r="T52" s="241">
        <v>0</v>
      </c>
      <c r="U52" s="267"/>
      <c r="V52" s="241" t="s">
        <v>528</v>
      </c>
      <c r="W52" s="267"/>
      <c r="X52" s="241">
        <v>0</v>
      </c>
      <c r="Y52" s="267"/>
      <c r="Z52" s="241" t="s">
        <v>528</v>
      </c>
      <c r="AA52" s="267"/>
      <c r="AB52" s="241">
        <f t="shared" si="0"/>
        <v>75.286029999999997</v>
      </c>
      <c r="AC52" s="241">
        <v>0</v>
      </c>
    </row>
    <row r="53" spans="1:29" s="233" customFormat="1" x14ac:dyDescent="0.25">
      <c r="A53" s="268" t="s">
        <v>135</v>
      </c>
      <c r="B53" s="265" t="s">
        <v>129</v>
      </c>
      <c r="C53" s="265"/>
      <c r="D53" s="264"/>
      <c r="E53" s="261"/>
      <c r="F53" s="264"/>
      <c r="G53" s="241">
        <v>0</v>
      </c>
      <c r="H53" s="241">
        <v>0</v>
      </c>
      <c r="I53" s="265"/>
      <c r="J53" s="241" t="s">
        <v>528</v>
      </c>
      <c r="K53" s="265"/>
      <c r="L53" s="241">
        <v>0</v>
      </c>
      <c r="M53" s="265"/>
      <c r="N53" s="241" t="s">
        <v>528</v>
      </c>
      <c r="O53" s="266"/>
      <c r="P53" s="273">
        <v>0</v>
      </c>
      <c r="Q53" s="266"/>
      <c r="R53" s="241" t="s">
        <v>528</v>
      </c>
      <c r="S53" s="266"/>
      <c r="T53" s="241">
        <v>0</v>
      </c>
      <c r="U53" s="267"/>
      <c r="V53" s="241" t="s">
        <v>528</v>
      </c>
      <c r="W53" s="267"/>
      <c r="X53" s="241">
        <v>0</v>
      </c>
      <c r="Y53" s="267"/>
      <c r="Z53" s="241" t="s">
        <v>528</v>
      </c>
      <c r="AA53" s="267"/>
      <c r="AB53" s="241">
        <f t="shared" si="0"/>
        <v>0</v>
      </c>
      <c r="AC53" s="241">
        <v>0</v>
      </c>
    </row>
    <row r="54" spans="1:29" s="233" customFormat="1" x14ac:dyDescent="0.25">
      <c r="A54" s="268" t="s">
        <v>134</v>
      </c>
      <c r="B54" s="269" t="s">
        <v>128</v>
      </c>
      <c r="C54" s="269"/>
      <c r="D54" s="264"/>
      <c r="E54" s="261"/>
      <c r="F54" s="264"/>
      <c r="G54" s="241">
        <v>0</v>
      </c>
      <c r="H54" s="241">
        <v>0</v>
      </c>
      <c r="I54" s="265"/>
      <c r="J54" s="241" t="s">
        <v>528</v>
      </c>
      <c r="K54" s="265"/>
      <c r="L54" s="241">
        <v>0</v>
      </c>
      <c r="M54" s="265"/>
      <c r="N54" s="241" t="s">
        <v>528</v>
      </c>
      <c r="O54" s="266"/>
      <c r="P54" s="274">
        <v>1.26</v>
      </c>
      <c r="Q54" s="266"/>
      <c r="R54" s="241" t="s">
        <v>528</v>
      </c>
      <c r="S54" s="266"/>
      <c r="T54" s="241">
        <v>0</v>
      </c>
      <c r="U54" s="267"/>
      <c r="V54" s="241" t="s">
        <v>528</v>
      </c>
      <c r="W54" s="267"/>
      <c r="X54" s="241">
        <v>0</v>
      </c>
      <c r="Y54" s="267"/>
      <c r="Z54" s="241" t="s">
        <v>528</v>
      </c>
      <c r="AA54" s="267"/>
      <c r="AB54" s="241">
        <f t="shared" si="0"/>
        <v>1.26</v>
      </c>
      <c r="AC54" s="241">
        <v>0</v>
      </c>
    </row>
    <row r="55" spans="1:29" s="233" customFormat="1" x14ac:dyDescent="0.25">
      <c r="A55" s="268" t="s">
        <v>133</v>
      </c>
      <c r="B55" s="269" t="s">
        <v>127</v>
      </c>
      <c r="C55" s="269"/>
      <c r="D55" s="264"/>
      <c r="E55" s="261"/>
      <c r="F55" s="264"/>
      <c r="G55" s="241">
        <v>0</v>
      </c>
      <c r="H55" s="241">
        <v>0</v>
      </c>
      <c r="I55" s="265"/>
      <c r="J55" s="241" t="s">
        <v>528</v>
      </c>
      <c r="K55" s="265"/>
      <c r="L55" s="241">
        <v>0</v>
      </c>
      <c r="M55" s="265"/>
      <c r="N55" s="241" t="s">
        <v>528</v>
      </c>
      <c r="O55" s="266"/>
      <c r="P55" s="273">
        <v>0</v>
      </c>
      <c r="Q55" s="266"/>
      <c r="R55" s="241" t="s">
        <v>528</v>
      </c>
      <c r="S55" s="266"/>
      <c r="T55" s="241">
        <v>0</v>
      </c>
      <c r="U55" s="267"/>
      <c r="V55" s="241" t="s">
        <v>528</v>
      </c>
      <c r="W55" s="267"/>
      <c r="X55" s="241">
        <v>0</v>
      </c>
      <c r="Y55" s="267"/>
      <c r="Z55" s="241" t="s">
        <v>528</v>
      </c>
      <c r="AA55" s="267"/>
      <c r="AB55" s="241">
        <f t="shared" si="0"/>
        <v>0</v>
      </c>
      <c r="AC55" s="241">
        <v>0</v>
      </c>
    </row>
    <row r="56" spans="1:29" s="233" customFormat="1" x14ac:dyDescent="0.25">
      <c r="A56" s="268" t="s">
        <v>132</v>
      </c>
      <c r="B56" s="269" t="s">
        <v>126</v>
      </c>
      <c r="C56" s="269"/>
      <c r="D56" s="264"/>
      <c r="E56" s="261"/>
      <c r="F56" s="264"/>
      <c r="G56" s="241">
        <v>0</v>
      </c>
      <c r="H56" s="241">
        <v>0</v>
      </c>
      <c r="I56" s="265"/>
      <c r="J56" s="241" t="s">
        <v>528</v>
      </c>
      <c r="K56" s="265"/>
      <c r="L56" s="241">
        <v>0</v>
      </c>
      <c r="M56" s="265"/>
      <c r="N56" s="241" t="s">
        <v>528</v>
      </c>
      <c r="O56" s="266"/>
      <c r="P56" s="274">
        <v>4</v>
      </c>
      <c r="Q56" s="266"/>
      <c r="R56" s="241" t="s">
        <v>528</v>
      </c>
      <c r="S56" s="266"/>
      <c r="T56" s="241">
        <v>0</v>
      </c>
      <c r="U56" s="267"/>
      <c r="V56" s="241" t="s">
        <v>528</v>
      </c>
      <c r="W56" s="267"/>
      <c r="X56" s="241">
        <v>0</v>
      </c>
      <c r="Y56" s="267"/>
      <c r="Z56" s="241" t="s">
        <v>528</v>
      </c>
      <c r="AA56" s="267"/>
      <c r="AB56" s="241">
        <f t="shared" si="0"/>
        <v>4</v>
      </c>
      <c r="AC56" s="241">
        <v>0</v>
      </c>
    </row>
    <row r="57" spans="1:29" s="233" customFormat="1" ht="18.75" x14ac:dyDescent="0.25">
      <c r="A57" s="268" t="s">
        <v>131</v>
      </c>
      <c r="B57" s="269" t="s">
        <v>545</v>
      </c>
      <c r="C57" s="269"/>
      <c r="D57" s="264"/>
      <c r="E57" s="261"/>
      <c r="F57" s="264"/>
      <c r="G57" s="241">
        <v>0</v>
      </c>
      <c r="H57" s="241">
        <v>0</v>
      </c>
      <c r="I57" s="265"/>
      <c r="J57" s="241" t="s">
        <v>528</v>
      </c>
      <c r="K57" s="265"/>
      <c r="L57" s="241">
        <v>0</v>
      </c>
      <c r="M57" s="265"/>
      <c r="N57" s="241" t="s">
        <v>528</v>
      </c>
      <c r="O57" s="266"/>
      <c r="P57" s="274">
        <v>1</v>
      </c>
      <c r="Q57" s="266"/>
      <c r="R57" s="241" t="s">
        <v>528</v>
      </c>
      <c r="S57" s="266"/>
      <c r="T57" s="241">
        <v>0</v>
      </c>
      <c r="U57" s="267"/>
      <c r="V57" s="241" t="s">
        <v>528</v>
      </c>
      <c r="W57" s="267"/>
      <c r="X57" s="241">
        <v>0</v>
      </c>
      <c r="Y57" s="267"/>
      <c r="Z57" s="241" t="s">
        <v>528</v>
      </c>
      <c r="AA57" s="267"/>
      <c r="AB57" s="241">
        <f t="shared" si="0"/>
        <v>1</v>
      </c>
      <c r="AC57" s="241">
        <v>0</v>
      </c>
    </row>
    <row r="58" spans="1:29" s="233" customFormat="1" ht="31.5" x14ac:dyDescent="0.25">
      <c r="A58" s="262" t="s">
        <v>57</v>
      </c>
      <c r="B58" s="270" t="s">
        <v>224</v>
      </c>
      <c r="C58" s="269"/>
      <c r="D58" s="264"/>
      <c r="E58" s="261"/>
      <c r="F58" s="264"/>
      <c r="G58" s="241">
        <v>0</v>
      </c>
      <c r="H58" s="241">
        <v>0</v>
      </c>
      <c r="I58" s="265"/>
      <c r="J58" s="241" t="s">
        <v>528</v>
      </c>
      <c r="K58" s="265"/>
      <c r="L58" s="241">
        <v>0</v>
      </c>
      <c r="M58" s="265"/>
      <c r="N58" s="241" t="s">
        <v>528</v>
      </c>
      <c r="O58" s="266"/>
      <c r="P58" s="273">
        <v>0</v>
      </c>
      <c r="Q58" s="266"/>
      <c r="R58" s="241" t="s">
        <v>528</v>
      </c>
      <c r="S58" s="266"/>
      <c r="T58" s="241">
        <v>0</v>
      </c>
      <c r="U58" s="267"/>
      <c r="V58" s="241" t="s">
        <v>528</v>
      </c>
      <c r="W58" s="267"/>
      <c r="X58" s="241">
        <v>0</v>
      </c>
      <c r="Y58" s="267"/>
      <c r="Z58" s="241" t="s">
        <v>528</v>
      </c>
      <c r="AA58" s="267"/>
      <c r="AB58" s="241">
        <f t="shared" si="0"/>
        <v>0</v>
      </c>
      <c r="AC58" s="241">
        <v>0</v>
      </c>
    </row>
    <row r="59" spans="1:29" s="233" customFormat="1" x14ac:dyDescent="0.25">
      <c r="A59" s="262" t="s">
        <v>55</v>
      </c>
      <c r="B59" s="263" t="s">
        <v>130</v>
      </c>
      <c r="C59" s="261"/>
      <c r="D59" s="264"/>
      <c r="E59" s="265"/>
      <c r="F59" s="264"/>
      <c r="G59" s="241">
        <v>0</v>
      </c>
      <c r="H59" s="241">
        <v>0</v>
      </c>
      <c r="I59" s="265"/>
      <c r="J59" s="241" t="s">
        <v>528</v>
      </c>
      <c r="K59" s="265"/>
      <c r="L59" s="241">
        <v>0</v>
      </c>
      <c r="M59" s="265"/>
      <c r="N59" s="241" t="s">
        <v>528</v>
      </c>
      <c r="O59" s="266"/>
      <c r="P59" s="273">
        <v>0</v>
      </c>
      <c r="Q59" s="266"/>
      <c r="R59" s="241" t="s">
        <v>528</v>
      </c>
      <c r="S59" s="266"/>
      <c r="T59" s="241">
        <v>0</v>
      </c>
      <c r="U59" s="267"/>
      <c r="V59" s="241" t="s">
        <v>528</v>
      </c>
      <c r="W59" s="267"/>
      <c r="X59" s="241">
        <v>0</v>
      </c>
      <c r="Y59" s="267"/>
      <c r="Z59" s="241" t="s">
        <v>528</v>
      </c>
      <c r="AA59" s="267"/>
      <c r="AB59" s="241">
        <f t="shared" si="0"/>
        <v>0</v>
      </c>
      <c r="AC59" s="241">
        <v>0</v>
      </c>
    </row>
    <row r="60" spans="1:29" s="233" customFormat="1" x14ac:dyDescent="0.25">
      <c r="A60" s="268" t="s">
        <v>219</v>
      </c>
      <c r="B60" s="271" t="s">
        <v>544</v>
      </c>
      <c r="C60" s="271"/>
      <c r="D60" s="264"/>
      <c r="E60" s="265"/>
      <c r="F60" s="264"/>
      <c r="G60" s="241">
        <v>0</v>
      </c>
      <c r="H60" s="241">
        <v>0</v>
      </c>
      <c r="I60" s="265"/>
      <c r="J60" s="241" t="s">
        <v>528</v>
      </c>
      <c r="K60" s="265"/>
      <c r="L60" s="241">
        <v>0</v>
      </c>
      <c r="M60" s="265"/>
      <c r="N60" s="241" t="s">
        <v>528</v>
      </c>
      <c r="O60" s="266"/>
      <c r="P60" s="273">
        <v>0</v>
      </c>
      <c r="Q60" s="266"/>
      <c r="R60" s="241" t="s">
        <v>528</v>
      </c>
      <c r="S60" s="266"/>
      <c r="T60" s="241">
        <v>0</v>
      </c>
      <c r="U60" s="267"/>
      <c r="V60" s="241" t="s">
        <v>528</v>
      </c>
      <c r="W60" s="267"/>
      <c r="X60" s="241">
        <v>0</v>
      </c>
      <c r="Y60" s="267"/>
      <c r="Z60" s="241" t="s">
        <v>528</v>
      </c>
      <c r="AA60" s="267"/>
      <c r="AB60" s="241">
        <f t="shared" si="0"/>
        <v>0</v>
      </c>
      <c r="AC60" s="241">
        <v>0</v>
      </c>
    </row>
    <row r="61" spans="1:29" s="233" customFormat="1" ht="35.25" customHeight="1" x14ac:dyDescent="0.25">
      <c r="A61" s="268" t="s">
        <v>220</v>
      </c>
      <c r="B61" s="271" t="s">
        <v>542</v>
      </c>
      <c r="C61" s="271"/>
      <c r="D61" s="264"/>
      <c r="E61" s="265"/>
      <c r="F61" s="264"/>
      <c r="G61" s="241">
        <v>0</v>
      </c>
      <c r="H61" s="241">
        <v>0</v>
      </c>
      <c r="I61" s="265"/>
      <c r="J61" s="241" t="s">
        <v>528</v>
      </c>
      <c r="K61" s="265"/>
      <c r="L61" s="241">
        <v>0</v>
      </c>
      <c r="M61" s="265"/>
      <c r="N61" s="241" t="s">
        <v>528</v>
      </c>
      <c r="O61" s="266"/>
      <c r="P61" s="273">
        <v>0</v>
      </c>
      <c r="Q61" s="266"/>
      <c r="R61" s="241" t="s">
        <v>528</v>
      </c>
      <c r="S61" s="266"/>
      <c r="T61" s="241">
        <v>0</v>
      </c>
      <c r="U61" s="267"/>
      <c r="V61" s="241" t="s">
        <v>528</v>
      </c>
      <c r="W61" s="267"/>
      <c r="X61" s="241">
        <v>0</v>
      </c>
      <c r="Y61" s="267"/>
      <c r="Z61" s="241" t="s">
        <v>528</v>
      </c>
      <c r="AA61" s="267"/>
      <c r="AB61" s="241">
        <f t="shared" si="0"/>
        <v>0</v>
      </c>
      <c r="AC61" s="241">
        <v>0</v>
      </c>
    </row>
    <row r="62" spans="1:29" s="233" customFormat="1" x14ac:dyDescent="0.25">
      <c r="A62" s="268" t="s">
        <v>221</v>
      </c>
      <c r="B62" s="271" t="s">
        <v>146</v>
      </c>
      <c r="C62" s="271"/>
      <c r="D62" s="264"/>
      <c r="E62" s="265"/>
      <c r="F62" s="264"/>
      <c r="G62" s="241">
        <v>0</v>
      </c>
      <c r="H62" s="241">
        <v>0</v>
      </c>
      <c r="I62" s="265"/>
      <c r="J62" s="241" t="s">
        <v>528</v>
      </c>
      <c r="K62" s="265"/>
      <c r="L62" s="241">
        <v>0</v>
      </c>
      <c r="M62" s="265"/>
      <c r="N62" s="241" t="s">
        <v>528</v>
      </c>
      <c r="O62" s="266"/>
      <c r="P62" s="241">
        <v>0</v>
      </c>
      <c r="Q62" s="266"/>
      <c r="R62" s="241" t="s">
        <v>528</v>
      </c>
      <c r="S62" s="266"/>
      <c r="T62" s="241">
        <v>0</v>
      </c>
      <c r="U62" s="267"/>
      <c r="V62" s="241" t="s">
        <v>528</v>
      </c>
      <c r="W62" s="267"/>
      <c r="X62" s="241">
        <v>0</v>
      </c>
      <c r="Y62" s="267"/>
      <c r="Z62" s="241" t="s">
        <v>528</v>
      </c>
      <c r="AA62" s="267"/>
      <c r="AB62" s="241">
        <f t="shared" si="0"/>
        <v>0</v>
      </c>
      <c r="AC62" s="241">
        <v>0</v>
      </c>
    </row>
    <row r="63" spans="1:29" s="233" customFormat="1" x14ac:dyDescent="0.25">
      <c r="A63" s="268" t="s">
        <v>222</v>
      </c>
      <c r="B63" s="271" t="s">
        <v>546</v>
      </c>
      <c r="C63" s="271"/>
      <c r="D63" s="264"/>
      <c r="E63" s="265"/>
      <c r="F63" s="264"/>
      <c r="G63" s="241">
        <v>0</v>
      </c>
      <c r="H63" s="241">
        <v>0</v>
      </c>
      <c r="I63" s="265"/>
      <c r="J63" s="241" t="s">
        <v>528</v>
      </c>
      <c r="K63" s="265"/>
      <c r="L63" s="241">
        <v>0</v>
      </c>
      <c r="M63" s="265"/>
      <c r="N63" s="241" t="s">
        <v>528</v>
      </c>
      <c r="O63" s="266"/>
      <c r="P63" s="241">
        <v>0</v>
      </c>
      <c r="Q63" s="266"/>
      <c r="R63" s="241" t="s">
        <v>528</v>
      </c>
      <c r="S63" s="266"/>
      <c r="T63" s="241">
        <v>0</v>
      </c>
      <c r="U63" s="267"/>
      <c r="V63" s="241" t="s">
        <v>528</v>
      </c>
      <c r="W63" s="267"/>
      <c r="X63" s="241">
        <v>0</v>
      </c>
      <c r="Y63" s="267"/>
      <c r="Z63" s="241" t="s">
        <v>528</v>
      </c>
      <c r="AA63" s="267"/>
      <c r="AB63" s="241">
        <f t="shared" si="0"/>
        <v>0</v>
      </c>
      <c r="AC63" s="241">
        <v>0</v>
      </c>
    </row>
    <row r="64" spans="1:29" s="233" customFormat="1" ht="18.75" x14ac:dyDescent="0.25">
      <c r="A64" s="268" t="s">
        <v>223</v>
      </c>
      <c r="B64" s="269" t="s">
        <v>545</v>
      </c>
      <c r="C64" s="269"/>
      <c r="D64" s="264"/>
      <c r="E64" s="265"/>
      <c r="F64" s="264"/>
      <c r="G64" s="241">
        <v>0</v>
      </c>
      <c r="H64" s="241">
        <v>0</v>
      </c>
      <c r="I64" s="265"/>
      <c r="J64" s="241" t="s">
        <v>528</v>
      </c>
      <c r="K64" s="265"/>
      <c r="L64" s="241">
        <v>0</v>
      </c>
      <c r="M64" s="265"/>
      <c r="N64" s="241" t="s">
        <v>528</v>
      </c>
      <c r="O64" s="266"/>
      <c r="P64" s="241">
        <v>0</v>
      </c>
      <c r="Q64" s="266"/>
      <c r="R64" s="241" t="s">
        <v>528</v>
      </c>
      <c r="S64" s="266"/>
      <c r="T64" s="241">
        <v>0</v>
      </c>
      <c r="U64" s="267"/>
      <c r="V64" s="241" t="s">
        <v>528</v>
      </c>
      <c r="W64" s="267"/>
      <c r="X64" s="241">
        <v>0</v>
      </c>
      <c r="Y64" s="267"/>
      <c r="Z64" s="241" t="s">
        <v>528</v>
      </c>
      <c r="AA64" s="267"/>
      <c r="AB64" s="241">
        <f t="shared" si="0"/>
        <v>0</v>
      </c>
      <c r="AC64" s="241">
        <v>0</v>
      </c>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R1" zoomScale="70" zoomScaleSheetLayoutView="70" workbookViewId="0">
      <selection activeCell="A15" sqref="A15:AV15"/>
    </sheetView>
  </sheetViews>
  <sheetFormatPr defaultColWidth="9.140625" defaultRowHeight="15" x14ac:dyDescent="0.25"/>
  <cols>
    <col min="1" max="1" width="12.5703125" style="19" customWidth="1"/>
    <col min="2" max="2" width="18.140625" style="19" customWidth="1"/>
    <col min="3" max="3" width="19.5703125" style="19" customWidth="1"/>
    <col min="4" max="4" width="15.140625" style="19" customWidth="1"/>
    <col min="5" max="12" width="7.7109375" style="19" customWidth="1"/>
    <col min="13" max="13" width="10.7109375" style="19" customWidth="1"/>
    <col min="14" max="14" width="47.8554687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85546875"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7109375" style="19" customWidth="1"/>
    <col min="48" max="48" width="33.7109375" style="19" customWidth="1"/>
    <col min="49" max="16384" width="9.140625" style="19"/>
  </cols>
  <sheetData>
    <row r="1" spans="1:48" ht="18.75" x14ac:dyDescent="0.25">
      <c r="AV1" s="38" t="s">
        <v>67</v>
      </c>
    </row>
    <row r="2" spans="1:48" ht="18.75" x14ac:dyDescent="0.3">
      <c r="AV2" s="15" t="s">
        <v>9</v>
      </c>
    </row>
    <row r="3" spans="1:48" ht="18.75" x14ac:dyDescent="0.3">
      <c r="AV3" s="15" t="s">
        <v>66</v>
      </c>
    </row>
    <row r="4" spans="1:48" ht="18.75" x14ac:dyDescent="0.3">
      <c r="AV4" s="15"/>
    </row>
    <row r="5" spans="1:48" ht="18.75" customHeight="1" x14ac:dyDescent="0.25">
      <c r="A5" s="288" t="str">
        <f>'6.2. Паспорт фин осв ввод'!A4:U4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3" t="s">
        <v>477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3" t="str">
        <f>'1. паспорт местоположение'!A12:C12</f>
        <v>I_TP3300.PR.0067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x14ac:dyDescent="0.25">
      <c r="A15" s="283" t="str">
        <f>'1. паспорт местоположение'!A15:C15</f>
        <v>Реконструкция инженерных сетей здания г. Тюмень, ул. Даудельная, д. 44</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44" t="s">
        <v>416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29" t="s">
        <v>51</v>
      </c>
      <c r="B22" s="446" t="s">
        <v>23</v>
      </c>
      <c r="C22" s="429" t="s">
        <v>50</v>
      </c>
      <c r="D22" s="429" t="s">
        <v>49</v>
      </c>
      <c r="E22" s="449" t="s">
        <v>427</v>
      </c>
      <c r="F22" s="450"/>
      <c r="G22" s="450"/>
      <c r="H22" s="450"/>
      <c r="I22" s="450"/>
      <c r="J22" s="450"/>
      <c r="K22" s="450"/>
      <c r="L22" s="451"/>
      <c r="M22" s="429" t="s">
        <v>48</v>
      </c>
      <c r="N22" s="429" t="s">
        <v>47</v>
      </c>
      <c r="O22" s="429" t="s">
        <v>46</v>
      </c>
      <c r="P22" s="428" t="s">
        <v>232</v>
      </c>
      <c r="Q22" s="428" t="s">
        <v>45</v>
      </c>
      <c r="R22" s="428" t="s">
        <v>44</v>
      </c>
      <c r="S22" s="428" t="s">
        <v>43</v>
      </c>
      <c r="T22" s="428"/>
      <c r="U22" s="443" t="s">
        <v>42</v>
      </c>
      <c r="V22" s="443" t="s">
        <v>41</v>
      </c>
      <c r="W22" s="428" t="s">
        <v>40</v>
      </c>
      <c r="X22" s="428" t="s">
        <v>39</v>
      </c>
      <c r="Y22" s="428" t="s">
        <v>38</v>
      </c>
      <c r="Z22" s="452"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1" t="s">
        <v>24</v>
      </c>
    </row>
    <row r="23" spans="1:48" s="22" customFormat="1" ht="64.5" customHeight="1" x14ac:dyDescent="0.25">
      <c r="A23" s="445"/>
      <c r="B23" s="447"/>
      <c r="C23" s="445"/>
      <c r="D23" s="445"/>
      <c r="E23" s="435" t="s">
        <v>22</v>
      </c>
      <c r="F23" s="437" t="s">
        <v>129</v>
      </c>
      <c r="G23" s="437" t="s">
        <v>128</v>
      </c>
      <c r="H23" s="437" t="s">
        <v>127</v>
      </c>
      <c r="I23" s="439" t="s">
        <v>339</v>
      </c>
      <c r="J23" s="439" t="s">
        <v>340</v>
      </c>
      <c r="K23" s="439" t="s">
        <v>341</v>
      </c>
      <c r="L23" s="437" t="s">
        <v>78</v>
      </c>
      <c r="M23" s="445"/>
      <c r="N23" s="445"/>
      <c r="O23" s="445"/>
      <c r="P23" s="428"/>
      <c r="Q23" s="428"/>
      <c r="R23" s="428"/>
      <c r="S23" s="441" t="s">
        <v>1</v>
      </c>
      <c r="T23" s="441" t="s">
        <v>10</v>
      </c>
      <c r="U23" s="443"/>
      <c r="V23" s="443"/>
      <c r="W23" s="428"/>
      <c r="X23" s="428"/>
      <c r="Y23" s="428"/>
      <c r="Z23" s="428"/>
      <c r="AA23" s="428"/>
      <c r="AB23" s="428"/>
      <c r="AC23" s="428"/>
      <c r="AD23" s="428"/>
      <c r="AE23" s="428"/>
      <c r="AF23" s="428" t="s">
        <v>21</v>
      </c>
      <c r="AG23" s="428"/>
      <c r="AH23" s="428" t="s">
        <v>20</v>
      </c>
      <c r="AI23" s="428"/>
      <c r="AJ23" s="429" t="s">
        <v>19</v>
      </c>
      <c r="AK23" s="429" t="s">
        <v>18</v>
      </c>
      <c r="AL23" s="429" t="s">
        <v>17</v>
      </c>
      <c r="AM23" s="429" t="s">
        <v>16</v>
      </c>
      <c r="AN23" s="429" t="s">
        <v>15</v>
      </c>
      <c r="AO23" s="429" t="s">
        <v>14</v>
      </c>
      <c r="AP23" s="429" t="s">
        <v>13</v>
      </c>
      <c r="AQ23" s="433" t="s">
        <v>10</v>
      </c>
      <c r="AR23" s="428"/>
      <c r="AS23" s="428"/>
      <c r="AT23" s="428"/>
      <c r="AU23" s="428"/>
      <c r="AV23" s="432"/>
    </row>
    <row r="24" spans="1:48" s="22" customFormat="1" ht="96.75" customHeight="1" x14ac:dyDescent="0.25">
      <c r="A24" s="430"/>
      <c r="B24" s="448"/>
      <c r="C24" s="430"/>
      <c r="D24" s="430"/>
      <c r="E24" s="436"/>
      <c r="F24" s="438"/>
      <c r="G24" s="438"/>
      <c r="H24" s="438"/>
      <c r="I24" s="440"/>
      <c r="J24" s="440"/>
      <c r="K24" s="440"/>
      <c r="L24" s="438"/>
      <c r="M24" s="430"/>
      <c r="N24" s="430"/>
      <c r="O24" s="430"/>
      <c r="P24" s="428"/>
      <c r="Q24" s="428"/>
      <c r="R24" s="428"/>
      <c r="S24" s="442"/>
      <c r="T24" s="442"/>
      <c r="U24" s="443"/>
      <c r="V24" s="443"/>
      <c r="W24" s="428"/>
      <c r="X24" s="428"/>
      <c r="Y24" s="428"/>
      <c r="Z24" s="428"/>
      <c r="AA24" s="428"/>
      <c r="AB24" s="428"/>
      <c r="AC24" s="428"/>
      <c r="AD24" s="428"/>
      <c r="AE24" s="428"/>
      <c r="AF24" s="156" t="s">
        <v>12</v>
      </c>
      <c r="AG24" s="156" t="s">
        <v>11</v>
      </c>
      <c r="AH24" s="119" t="s">
        <v>1</v>
      </c>
      <c r="AI24" s="119" t="s">
        <v>10</v>
      </c>
      <c r="AJ24" s="430"/>
      <c r="AK24" s="430"/>
      <c r="AL24" s="430"/>
      <c r="AM24" s="430"/>
      <c r="AN24" s="430"/>
      <c r="AO24" s="430"/>
      <c r="AP24" s="430"/>
      <c r="AQ24" s="434"/>
      <c r="AR24" s="428"/>
      <c r="AS24" s="428"/>
      <c r="AT24" s="428"/>
      <c r="AU24" s="428"/>
      <c r="AV24" s="432"/>
    </row>
    <row r="25" spans="1:48" s="20" customFormat="1" ht="12" thickBot="1" x14ac:dyDescent="0.25">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163">
        <f t="shared" si="0"/>
        <v>33</v>
      </c>
      <c r="AG25" s="163">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06" t="s">
        <v>461</v>
      </c>
      <c r="B26" s="207" t="s">
        <v>529</v>
      </c>
      <c r="C26" s="207" t="s">
        <v>462</v>
      </c>
      <c r="D26" s="208" t="s">
        <v>463</v>
      </c>
      <c r="E26" s="205" t="s">
        <v>302</v>
      </c>
      <c r="F26" s="205" t="s">
        <v>302</v>
      </c>
      <c r="G26" s="205" t="s">
        <v>302</v>
      </c>
      <c r="H26" s="205" t="s">
        <v>302</v>
      </c>
      <c r="I26" s="205" t="s">
        <v>302</v>
      </c>
      <c r="J26" s="205" t="s">
        <v>302</v>
      </c>
      <c r="K26" s="205" t="s">
        <v>302</v>
      </c>
      <c r="L26" s="205" t="s">
        <v>302</v>
      </c>
      <c r="M26" s="209" t="s">
        <v>445</v>
      </c>
      <c r="N26" s="210" t="s">
        <v>464</v>
      </c>
      <c r="O26" s="207" t="s">
        <v>529</v>
      </c>
      <c r="P26" s="211">
        <v>2764</v>
      </c>
      <c r="Q26" s="210" t="s">
        <v>465</v>
      </c>
      <c r="R26" s="211">
        <v>2764</v>
      </c>
      <c r="S26" s="209" t="s">
        <v>466</v>
      </c>
      <c r="T26" s="209" t="s">
        <v>466</v>
      </c>
      <c r="U26" s="209">
        <v>2</v>
      </c>
      <c r="V26" s="209">
        <v>2</v>
      </c>
      <c r="W26" s="209" t="s">
        <v>467</v>
      </c>
      <c r="X26" s="212">
        <v>2732</v>
      </c>
      <c r="Y26" s="209"/>
      <c r="Z26" s="209">
        <v>1</v>
      </c>
      <c r="AA26" s="211">
        <v>2415</v>
      </c>
      <c r="AB26" s="211">
        <v>2415</v>
      </c>
      <c r="AC26" s="209" t="s">
        <v>467</v>
      </c>
      <c r="AD26" s="211">
        <v>2898</v>
      </c>
      <c r="AE26" s="213">
        <v>2898</v>
      </c>
      <c r="AF26" s="164">
        <v>31907699990</v>
      </c>
      <c r="AG26" s="164" t="s">
        <v>500</v>
      </c>
      <c r="AH26" s="214" t="s">
        <v>469</v>
      </c>
      <c r="AI26" s="209" t="s">
        <v>469</v>
      </c>
      <c r="AJ26" s="209" t="s">
        <v>470</v>
      </c>
      <c r="AK26" s="209" t="s">
        <v>471</v>
      </c>
      <c r="AL26" s="209"/>
      <c r="AM26" s="209"/>
      <c r="AN26" s="209"/>
      <c r="AO26" s="208" t="s">
        <v>468</v>
      </c>
      <c r="AP26" s="209" t="s">
        <v>472</v>
      </c>
      <c r="AQ26" s="209" t="s">
        <v>473</v>
      </c>
      <c r="AR26" s="209" t="s">
        <v>472</v>
      </c>
      <c r="AS26" s="209" t="s">
        <v>473</v>
      </c>
      <c r="AT26" s="209" t="s">
        <v>474</v>
      </c>
      <c r="AU26" s="210" t="s">
        <v>475</v>
      </c>
      <c r="AV26" s="215"/>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7" t="s">
        <v>476</v>
      </c>
      <c r="X27" s="218">
        <v>2715</v>
      </c>
      <c r="Y27" s="217"/>
      <c r="Z27" s="217"/>
      <c r="AA27" s="219">
        <v>2664</v>
      </c>
      <c r="AB27" s="216"/>
      <c r="AC27" s="216"/>
      <c r="AD27" s="216"/>
      <c r="AE27" s="216"/>
      <c r="AF27" s="220"/>
      <c r="AG27" s="220"/>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21"/>
      <c r="B29" s="222"/>
      <c r="C29" s="222"/>
      <c r="D29" s="221"/>
      <c r="E29" s="221"/>
      <c r="F29" s="221"/>
      <c r="G29" s="221"/>
      <c r="H29" s="221"/>
      <c r="I29" s="221"/>
      <c r="J29" s="221"/>
      <c r="K29" s="221"/>
      <c r="L29" s="221"/>
      <c r="M29" s="222"/>
      <c r="N29" s="222"/>
      <c r="O29" s="222"/>
      <c r="P29" s="223"/>
      <c r="Q29" s="222"/>
      <c r="R29" s="223"/>
      <c r="S29" s="222"/>
      <c r="T29" s="222"/>
      <c r="U29" s="221"/>
      <c r="V29" s="221"/>
      <c r="W29" s="222"/>
      <c r="X29" s="223"/>
      <c r="Y29" s="222"/>
      <c r="Z29" s="224"/>
      <c r="AA29" s="223"/>
      <c r="AB29" s="223"/>
      <c r="AC29" s="223"/>
      <c r="AD29" s="223"/>
      <c r="AE29" s="223"/>
      <c r="AF29" s="221"/>
      <c r="AG29" s="222"/>
      <c r="AH29" s="224"/>
      <c r="AI29" s="224"/>
      <c r="AJ29" s="224"/>
      <c r="AK29" s="224"/>
      <c r="AL29" s="222"/>
      <c r="AM29" s="222"/>
      <c r="AN29" s="224"/>
      <c r="AO29" s="222"/>
      <c r="AP29" s="224"/>
      <c r="AQ29" s="224"/>
      <c r="AR29" s="224"/>
      <c r="AS29" s="224"/>
      <c r="AT29" s="224"/>
      <c r="AU29" s="222"/>
      <c r="AV29" s="22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B29" sqref="B29"/>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245" t="s">
        <v>67</v>
      </c>
    </row>
    <row r="2" spans="1:8" ht="18.75" x14ac:dyDescent="0.3">
      <c r="B2" s="246" t="s">
        <v>9</v>
      </c>
    </row>
    <row r="3" spans="1:8" ht="18.75" x14ac:dyDescent="0.3">
      <c r="B3" s="246" t="s">
        <v>435</v>
      </c>
    </row>
    <row r="4" spans="1:8" x14ac:dyDescent="0.25">
      <c r="B4" s="43"/>
    </row>
    <row r="5" spans="1:8" ht="18.75" x14ac:dyDescent="0.3">
      <c r="A5" s="457" t="str">
        <f>'1. паспорт местоположение'!A5:C5</f>
        <v>Год раскрытия информации: 2023 год</v>
      </c>
      <c r="B5" s="457"/>
      <c r="C5" s="66"/>
      <c r="D5" s="66"/>
      <c r="E5" s="66"/>
      <c r="F5" s="66"/>
      <c r="G5" s="66"/>
      <c r="H5" s="66"/>
    </row>
    <row r="6" spans="1:8" ht="18.75" x14ac:dyDescent="0.3">
      <c r="A6" s="120"/>
      <c r="B6" s="120"/>
      <c r="C6" s="120"/>
      <c r="D6" s="120"/>
      <c r="E6" s="120"/>
      <c r="F6" s="120"/>
      <c r="G6" s="120"/>
      <c r="H6" s="120"/>
    </row>
    <row r="7" spans="1:8" ht="18.75" x14ac:dyDescent="0.25">
      <c r="A7" s="458" t="s">
        <v>8</v>
      </c>
      <c r="B7" s="458"/>
      <c r="C7" s="247"/>
      <c r="D7" s="247"/>
      <c r="E7" s="247"/>
      <c r="F7" s="247"/>
      <c r="G7" s="247"/>
      <c r="H7" s="247"/>
    </row>
    <row r="8" spans="1:8" ht="18.75" x14ac:dyDescent="0.25">
      <c r="A8" s="247"/>
      <c r="B8" s="247"/>
      <c r="C8" s="247"/>
      <c r="D8" s="247"/>
      <c r="E8" s="247"/>
      <c r="F8" s="247"/>
      <c r="G8" s="247"/>
      <c r="H8" s="247"/>
    </row>
    <row r="9" spans="1:8" x14ac:dyDescent="0.25">
      <c r="A9" s="459" t="s">
        <v>477</v>
      </c>
      <c r="B9" s="459"/>
      <c r="C9" s="248"/>
      <c r="D9" s="248"/>
      <c r="E9" s="248"/>
      <c r="F9" s="248"/>
      <c r="G9" s="248"/>
      <c r="H9" s="248"/>
    </row>
    <row r="10" spans="1:8" x14ac:dyDescent="0.25">
      <c r="A10" s="453" t="s">
        <v>7</v>
      </c>
      <c r="B10" s="453"/>
      <c r="C10" s="249"/>
      <c r="D10" s="249"/>
      <c r="E10" s="249"/>
      <c r="F10" s="249"/>
      <c r="G10" s="249"/>
      <c r="H10" s="249"/>
    </row>
    <row r="11" spans="1:8" ht="18.75" x14ac:dyDescent="0.25">
      <c r="A11" s="247"/>
      <c r="B11" s="247"/>
      <c r="C11" s="247"/>
      <c r="D11" s="247"/>
      <c r="E11" s="247"/>
      <c r="F11" s="247"/>
      <c r="G11" s="247"/>
      <c r="H11" s="247"/>
    </row>
    <row r="12" spans="1:8" ht="30.75" customHeight="1" x14ac:dyDescent="0.25">
      <c r="A12" s="459" t="str">
        <f>'1. паспорт местоположение'!A12:C12</f>
        <v>I_TP3300.PR.0067</v>
      </c>
      <c r="B12" s="459"/>
      <c r="C12" s="248"/>
      <c r="D12" s="248"/>
      <c r="E12" s="248"/>
      <c r="F12" s="248"/>
      <c r="G12" s="248"/>
      <c r="H12" s="248"/>
    </row>
    <row r="13" spans="1:8" x14ac:dyDescent="0.25">
      <c r="A13" s="453" t="s">
        <v>6</v>
      </c>
      <c r="B13" s="453"/>
      <c r="C13" s="249"/>
      <c r="D13" s="249"/>
      <c r="E13" s="249"/>
      <c r="F13" s="249"/>
      <c r="G13" s="249"/>
      <c r="H13" s="249"/>
    </row>
    <row r="14" spans="1:8" ht="18.75" x14ac:dyDescent="0.25">
      <c r="A14" s="11"/>
      <c r="B14" s="11"/>
      <c r="C14" s="11"/>
      <c r="D14" s="11"/>
      <c r="E14" s="11"/>
      <c r="F14" s="11"/>
      <c r="G14" s="11"/>
      <c r="H14" s="11"/>
    </row>
    <row r="15" spans="1:8" ht="24.75" customHeight="1" x14ac:dyDescent="0.25">
      <c r="A15" s="454" t="str">
        <f>'1. паспорт местоположение'!A15:C15</f>
        <v>Реконструкция инженерных сетей здания г. Тюмень, ул. Даудельная, д. 44</v>
      </c>
      <c r="B15" s="454"/>
      <c r="C15" s="248"/>
      <c r="D15" s="248"/>
      <c r="E15" s="248"/>
      <c r="F15" s="248"/>
      <c r="G15" s="248"/>
      <c r="H15" s="248"/>
    </row>
    <row r="16" spans="1:8" x14ac:dyDescent="0.25">
      <c r="A16" s="453" t="s">
        <v>5</v>
      </c>
      <c r="B16" s="453"/>
      <c r="C16" s="249"/>
      <c r="D16" s="249"/>
      <c r="E16" s="249"/>
      <c r="F16" s="249"/>
      <c r="G16" s="249"/>
      <c r="H16" s="249"/>
    </row>
    <row r="17" spans="1:2" x14ac:dyDescent="0.25">
      <c r="B17" s="107"/>
    </row>
    <row r="18" spans="1:2" ht="33.75" customHeight="1" x14ac:dyDescent="0.25">
      <c r="A18" s="455" t="s">
        <v>417</v>
      </c>
      <c r="B18" s="456"/>
    </row>
    <row r="19" spans="1:2" x14ac:dyDescent="0.25">
      <c r="B19" s="43"/>
    </row>
    <row r="20" spans="1:2" ht="16.5" thickBot="1" x14ac:dyDescent="0.3">
      <c r="B20" s="108"/>
    </row>
    <row r="21" spans="1:2" ht="88.5" customHeight="1" thickBot="1" x14ac:dyDescent="0.3">
      <c r="A21" s="109" t="s">
        <v>309</v>
      </c>
      <c r="B21" s="155" t="str">
        <f>A15</f>
        <v>Реконструкция инженерных сетей здания г. Тюмень, ул. Даудельная, д. 44</v>
      </c>
    </row>
    <row r="22" spans="1:2" ht="16.5" thickBot="1" x14ac:dyDescent="0.3">
      <c r="A22" s="109" t="s">
        <v>310</v>
      </c>
      <c r="B22" s="110" t="str">
        <f>'1. паспорт местоположение'!C26</f>
        <v>Тюменская область</v>
      </c>
    </row>
    <row r="23" spans="1:2" ht="16.5" thickBot="1" x14ac:dyDescent="0.3">
      <c r="A23" s="109" t="s">
        <v>290</v>
      </c>
      <c r="B23" s="111" t="s">
        <v>450</v>
      </c>
    </row>
    <row r="24" spans="1:2" ht="16.5" thickBot="1" x14ac:dyDescent="0.3">
      <c r="A24" s="109" t="s">
        <v>311</v>
      </c>
      <c r="B24" s="111" t="s">
        <v>547</v>
      </c>
    </row>
    <row r="25" spans="1:2" ht="16.5" thickBot="1" x14ac:dyDescent="0.3">
      <c r="A25" s="112" t="s">
        <v>312</v>
      </c>
      <c r="B25" s="110">
        <f>'3.3 паспорт описание'!C29</f>
        <v>2025</v>
      </c>
    </row>
    <row r="26" spans="1:2" ht="16.5" thickBot="1" x14ac:dyDescent="0.3">
      <c r="A26" s="113" t="s">
        <v>313</v>
      </c>
      <c r="B26" s="114" t="str">
        <f>'3.3 паспорт описание'!C30</f>
        <v>П</v>
      </c>
    </row>
    <row r="27" spans="1:2" ht="29.25" thickBot="1" x14ac:dyDescent="0.3">
      <c r="A27" s="116" t="s">
        <v>446</v>
      </c>
      <c r="B27" s="149">
        <f>'6.2. Паспорт фин осв ввод'!D24</f>
        <v>90.34323599999999</v>
      </c>
    </row>
    <row r="28" spans="1:2" ht="16.5" thickBot="1" x14ac:dyDescent="0.3">
      <c r="A28" s="115" t="s">
        <v>314</v>
      </c>
      <c r="B28" s="149" t="s">
        <v>548</v>
      </c>
    </row>
    <row r="29" spans="1:2" s="250" customFormat="1" ht="28.5" x14ac:dyDescent="0.25">
      <c r="A29" s="158" t="s">
        <v>315</v>
      </c>
      <c r="B29" s="252">
        <v>2.8980000000000001</v>
      </c>
    </row>
    <row r="30" spans="1:2" s="250" customFormat="1" ht="28.5" x14ac:dyDescent="0.25">
      <c r="A30" s="253" t="s">
        <v>316</v>
      </c>
      <c r="B30" s="254">
        <v>2.8980000000000001</v>
      </c>
    </row>
    <row r="31" spans="1:2" s="250" customFormat="1" ht="15" x14ac:dyDescent="0.25">
      <c r="A31" s="159" t="s">
        <v>317</v>
      </c>
      <c r="B31" s="255"/>
    </row>
    <row r="32" spans="1:2" s="250" customFormat="1" ht="30" customHeight="1" thickBot="1" x14ac:dyDescent="0.3">
      <c r="A32" s="256" t="s">
        <v>478</v>
      </c>
      <c r="B32" s="257">
        <v>2.8980000000000001</v>
      </c>
    </row>
    <row r="33" spans="1:2" s="251" customFormat="1" ht="45" customHeight="1" x14ac:dyDescent="0.25">
      <c r="A33" s="258" t="s">
        <v>479</v>
      </c>
      <c r="B33" s="259">
        <v>2.8980000000000001</v>
      </c>
    </row>
    <row r="34" spans="1:2" s="251" customFormat="1" ht="15" x14ac:dyDescent="0.25">
      <c r="A34" s="160" t="s">
        <v>318</v>
      </c>
      <c r="B34" s="161">
        <v>0</v>
      </c>
    </row>
    <row r="35" spans="1:2" s="251" customFormat="1" ht="15" x14ac:dyDescent="0.25">
      <c r="A35" s="160" t="s">
        <v>319</v>
      </c>
      <c r="B35" s="162">
        <v>0</v>
      </c>
    </row>
    <row r="36" spans="1:2" s="251" customFormat="1" ht="15" x14ac:dyDescent="0.25">
      <c r="A36" s="160" t="s">
        <v>320</v>
      </c>
      <c r="B36" s="162">
        <v>0</v>
      </c>
    </row>
    <row r="37" spans="1:2" s="250" customFormat="1" ht="45" customHeight="1" thickBot="1" x14ac:dyDescent="0.3">
      <c r="A37" s="256" t="s">
        <v>480</v>
      </c>
      <c r="B37" s="257">
        <v>0</v>
      </c>
    </row>
    <row r="38" spans="1:2" s="251" customFormat="1" ht="30" customHeight="1" x14ac:dyDescent="0.25">
      <c r="A38" s="160" t="s">
        <v>481</v>
      </c>
      <c r="B38" s="161" t="s">
        <v>443</v>
      </c>
    </row>
    <row r="39" spans="1:2" s="251" customFormat="1" ht="15" x14ac:dyDescent="0.25">
      <c r="A39" s="160" t="s">
        <v>318</v>
      </c>
      <c r="B39" s="161" t="s">
        <v>443</v>
      </c>
    </row>
    <row r="40" spans="1:2" s="251" customFormat="1" ht="15" x14ac:dyDescent="0.25">
      <c r="A40" s="160" t="s">
        <v>319</v>
      </c>
      <c r="B40" s="161" t="s">
        <v>443</v>
      </c>
    </row>
    <row r="41" spans="1:2" s="251" customFormat="1" ht="15" x14ac:dyDescent="0.25">
      <c r="A41" s="160" t="s">
        <v>320</v>
      </c>
      <c r="B41" s="161" t="s">
        <v>443</v>
      </c>
    </row>
    <row r="42" spans="1:2" s="250" customFormat="1" ht="30" customHeight="1" thickBot="1" x14ac:dyDescent="0.3">
      <c r="A42" s="256" t="s">
        <v>482</v>
      </c>
      <c r="B42" s="257">
        <v>0</v>
      </c>
    </row>
    <row r="43" spans="1:2" s="251" customFormat="1" ht="30" customHeight="1" x14ac:dyDescent="0.25">
      <c r="A43" s="160" t="s">
        <v>481</v>
      </c>
      <c r="B43" s="161" t="s">
        <v>443</v>
      </c>
    </row>
    <row r="44" spans="1:2" s="251" customFormat="1" ht="15" x14ac:dyDescent="0.25">
      <c r="A44" s="160" t="s">
        <v>318</v>
      </c>
      <c r="B44" s="161" t="s">
        <v>443</v>
      </c>
    </row>
    <row r="45" spans="1:2" s="251" customFormat="1" ht="15" x14ac:dyDescent="0.25">
      <c r="A45" s="160" t="s">
        <v>319</v>
      </c>
      <c r="B45" s="161" t="s">
        <v>443</v>
      </c>
    </row>
    <row r="46" spans="1:2" s="251" customFormat="1" ht="15" x14ac:dyDescent="0.25">
      <c r="A46" s="160" t="s">
        <v>320</v>
      </c>
      <c r="B46" s="161" t="s">
        <v>443</v>
      </c>
    </row>
    <row r="47" spans="1:2" s="250" customFormat="1" ht="30" customHeight="1" thickBot="1" x14ac:dyDescent="0.3">
      <c r="A47" s="256" t="s">
        <v>321</v>
      </c>
      <c r="B47" s="260" t="s">
        <v>443</v>
      </c>
    </row>
    <row r="48" spans="1:2" s="251" customFormat="1" ht="15" x14ac:dyDescent="0.25">
      <c r="A48" s="160" t="s">
        <v>317</v>
      </c>
      <c r="B48" s="161" t="s">
        <v>443</v>
      </c>
    </row>
    <row r="49" spans="1:2" s="251" customFormat="1" ht="15" x14ac:dyDescent="0.25">
      <c r="A49" s="160" t="s">
        <v>483</v>
      </c>
      <c r="B49" s="161" t="s">
        <v>443</v>
      </c>
    </row>
    <row r="50" spans="1:2" s="251" customFormat="1" ht="15" x14ac:dyDescent="0.25">
      <c r="A50" s="160" t="s">
        <v>484</v>
      </c>
      <c r="B50" s="161" t="s">
        <v>443</v>
      </c>
    </row>
    <row r="51" spans="1:2" s="251" customFormat="1" ht="30" customHeight="1" x14ac:dyDescent="0.25">
      <c r="A51" s="160" t="s">
        <v>485</v>
      </c>
      <c r="B51" s="161" t="s">
        <v>443</v>
      </c>
    </row>
    <row r="52" spans="1:2" s="250" customFormat="1" thickBot="1" x14ac:dyDescent="0.3">
      <c r="A52" s="256" t="s">
        <v>322</v>
      </c>
      <c r="B52" s="260">
        <v>0</v>
      </c>
    </row>
    <row r="53" spans="1:2" s="250" customFormat="1" thickBot="1" x14ac:dyDescent="0.3">
      <c r="A53" s="256" t="s">
        <v>323</v>
      </c>
      <c r="B53" s="257">
        <v>0</v>
      </c>
    </row>
    <row r="54" spans="1:2" s="250" customFormat="1" thickBot="1" x14ac:dyDescent="0.3">
      <c r="A54" s="256" t="s">
        <v>324</v>
      </c>
      <c r="B54" s="260">
        <v>0</v>
      </c>
    </row>
    <row r="55" spans="1:2" s="250" customFormat="1" thickBot="1" x14ac:dyDescent="0.3">
      <c r="A55" s="256" t="s">
        <v>325</v>
      </c>
      <c r="B55" s="257">
        <v>0</v>
      </c>
    </row>
    <row r="56" spans="1:2" s="250" customFormat="1" thickBot="1" x14ac:dyDescent="0.3">
      <c r="A56" s="256" t="s">
        <v>326</v>
      </c>
      <c r="B56" s="260" t="s">
        <v>443</v>
      </c>
    </row>
    <row r="57" spans="1:2" s="251" customFormat="1" ht="30" customHeight="1" x14ac:dyDescent="0.25">
      <c r="A57" s="160" t="s">
        <v>327</v>
      </c>
      <c r="B57" s="161" t="s">
        <v>486</v>
      </c>
    </row>
    <row r="58" spans="1:2" s="251" customFormat="1" ht="15" x14ac:dyDescent="0.25">
      <c r="A58" s="160" t="s">
        <v>487</v>
      </c>
      <c r="B58" s="161" t="s">
        <v>488</v>
      </c>
    </row>
    <row r="59" spans="1:2" s="251" customFormat="1" ht="15" x14ac:dyDescent="0.25">
      <c r="A59" s="160" t="s">
        <v>328</v>
      </c>
      <c r="B59" s="161" t="s">
        <v>443</v>
      </c>
    </row>
    <row r="60" spans="1:2" s="251" customFormat="1" ht="15" x14ac:dyDescent="0.25">
      <c r="A60" s="160" t="s">
        <v>538</v>
      </c>
      <c r="B60" s="161" t="s">
        <v>443</v>
      </c>
    </row>
    <row r="61" spans="1:2" s="251" customFormat="1" ht="15" x14ac:dyDescent="0.25">
      <c r="A61" s="160" t="s">
        <v>329</v>
      </c>
      <c r="B61" s="161" t="s">
        <v>443</v>
      </c>
    </row>
    <row r="62" spans="1:2" s="250" customFormat="1" ht="30" customHeight="1" thickBot="1" x14ac:dyDescent="0.3">
      <c r="A62" s="256" t="s">
        <v>330</v>
      </c>
      <c r="B62" s="260" t="s">
        <v>443</v>
      </c>
    </row>
    <row r="63" spans="1:2" s="250" customFormat="1" ht="30" customHeight="1" thickBot="1" x14ac:dyDescent="0.3">
      <c r="A63" s="256" t="s">
        <v>331</v>
      </c>
      <c r="B63" s="260" t="s">
        <v>443</v>
      </c>
    </row>
    <row r="64" spans="1:2" s="251" customFormat="1" ht="15" x14ac:dyDescent="0.25">
      <c r="A64" s="160" t="s">
        <v>317</v>
      </c>
      <c r="B64" s="161" t="s">
        <v>443</v>
      </c>
    </row>
    <row r="65" spans="1:2" s="251" customFormat="1" ht="15" x14ac:dyDescent="0.25">
      <c r="A65" s="160" t="s">
        <v>489</v>
      </c>
      <c r="B65" s="161" t="s">
        <v>443</v>
      </c>
    </row>
    <row r="66" spans="1:2" s="251" customFormat="1" ht="15" x14ac:dyDescent="0.25">
      <c r="A66" s="160" t="s">
        <v>490</v>
      </c>
      <c r="B66" s="161" t="s">
        <v>443</v>
      </c>
    </row>
    <row r="67" spans="1:2" s="250" customFormat="1" thickBot="1" x14ac:dyDescent="0.3">
      <c r="A67" s="256" t="s">
        <v>332</v>
      </c>
      <c r="B67" s="260" t="s">
        <v>443</v>
      </c>
    </row>
    <row r="68" spans="1:2" s="250" customFormat="1" thickBot="1" x14ac:dyDescent="0.3">
      <c r="A68" s="256" t="s">
        <v>333</v>
      </c>
      <c r="B68" s="260" t="s">
        <v>443</v>
      </c>
    </row>
    <row r="69" spans="1:2" s="251" customFormat="1" ht="15" x14ac:dyDescent="0.25">
      <c r="A69" s="160" t="s">
        <v>491</v>
      </c>
      <c r="B69" s="161" t="s">
        <v>443</v>
      </c>
    </row>
    <row r="70" spans="1:2" s="251" customFormat="1" ht="15" x14ac:dyDescent="0.25">
      <c r="A70" s="160" t="s">
        <v>492</v>
      </c>
      <c r="B70" s="161" t="s">
        <v>443</v>
      </c>
    </row>
    <row r="71" spans="1:2" s="251" customFormat="1" ht="15" x14ac:dyDescent="0.25">
      <c r="A71" s="160" t="s">
        <v>493</v>
      </c>
      <c r="B71" s="161" t="s">
        <v>443</v>
      </c>
    </row>
    <row r="72" spans="1:2" s="250" customFormat="1" ht="30" customHeight="1" thickBot="1" x14ac:dyDescent="0.3">
      <c r="A72" s="256" t="s">
        <v>334</v>
      </c>
      <c r="B72" s="260" t="s">
        <v>443</v>
      </c>
    </row>
    <row r="73" spans="1:2" s="250" customFormat="1" ht="30" customHeight="1" thickBot="1" x14ac:dyDescent="0.3">
      <c r="A73" s="256" t="s">
        <v>335</v>
      </c>
      <c r="B73" s="260" t="s">
        <v>443</v>
      </c>
    </row>
    <row r="74" spans="1:2" s="251" customFormat="1" ht="15" x14ac:dyDescent="0.25">
      <c r="A74" s="160" t="s">
        <v>494</v>
      </c>
      <c r="B74" s="161" t="s">
        <v>443</v>
      </c>
    </row>
    <row r="75" spans="1:2" s="251" customFormat="1" ht="30" customHeight="1" x14ac:dyDescent="0.25">
      <c r="A75" s="160" t="s">
        <v>495</v>
      </c>
      <c r="B75" s="161" t="s">
        <v>443</v>
      </c>
    </row>
    <row r="76" spans="1:2" s="251" customFormat="1" ht="15" x14ac:dyDescent="0.25">
      <c r="A76" s="160" t="s">
        <v>496</v>
      </c>
      <c r="B76" s="161" t="s">
        <v>443</v>
      </c>
    </row>
    <row r="77" spans="1:2" s="251" customFormat="1" ht="15" x14ac:dyDescent="0.25">
      <c r="A77" s="160" t="s">
        <v>497</v>
      </c>
      <c r="B77" s="161" t="s">
        <v>443</v>
      </c>
    </row>
    <row r="78" spans="1:2" s="251" customFormat="1" ht="15" x14ac:dyDescent="0.25">
      <c r="A78" s="160" t="s">
        <v>498</v>
      </c>
      <c r="B78" s="161" t="s">
        <v>443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2020-02-17T11:41:48Z</cp:lastPrinted>
  <dcterms:created xsi:type="dcterms:W3CDTF">2015-08-16T15:31:05Z</dcterms:created>
  <dcterms:modified xsi:type="dcterms:W3CDTF">2023-04-19T05:44:28Z</dcterms:modified>
</cp:coreProperties>
</file>